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C\OneDrive\Khao thi\Ky 2 nam hoc 2016 - 2017\Danh sach du thi\"/>
    </mc:Choice>
  </mc:AlternateContent>
  <bookViews>
    <workbookView xWindow="0" yWindow="0" windowWidth="28800" windowHeight="12300" tabRatio="831"/>
  </bookViews>
  <sheets>
    <sheet name="Nhóm(1)" sheetId="10" r:id="rId1"/>
    <sheet name="Nhóm(2)" sheetId="28" r:id="rId2"/>
    <sheet name="Nhóm(3)" sheetId="29" r:id="rId3"/>
    <sheet name="Nhóm(4)" sheetId="30" r:id="rId4"/>
    <sheet name="Nhóm(5)" sheetId="31" r:id="rId5"/>
    <sheet name="Nhóm(6)" sheetId="32" r:id="rId6"/>
    <sheet name="Nhóm(7)" sheetId="33" r:id="rId7"/>
    <sheet name="Nhóm(8)" sheetId="34" r:id="rId8"/>
    <sheet name="Nhóm(9)" sheetId="35" r:id="rId9"/>
    <sheet name="Nhóm(10)" sheetId="36" r:id="rId10"/>
    <sheet name="Nhóm(11)" sheetId="37" r:id="rId11"/>
  </sheets>
  <definedNames>
    <definedName name="_xlnm._FilterDatabase" localSheetId="0" hidden="1">'Nhóm(1)'!$A$8:$AM$99</definedName>
    <definedName name="_xlnm._FilterDatabase" localSheetId="9" hidden="1">'Nhóm(10)'!$A$8:$AM$99</definedName>
    <definedName name="_xlnm._FilterDatabase" localSheetId="10" hidden="1">'Nhóm(11)'!$A$8:$AM$99</definedName>
    <definedName name="_xlnm._FilterDatabase" localSheetId="1" hidden="1">'Nhóm(2)'!$A$8:$AM$88</definedName>
    <definedName name="_xlnm._FilterDatabase" localSheetId="2" hidden="1">'Nhóm(3)'!$A$8:$AM$82</definedName>
    <definedName name="_xlnm._FilterDatabase" localSheetId="3" hidden="1">'Nhóm(4)'!$A$8:$AM$99</definedName>
    <definedName name="_xlnm._FilterDatabase" localSheetId="4" hidden="1">'Nhóm(5)'!$A$8:$AM$99</definedName>
    <definedName name="_xlnm._FilterDatabase" localSheetId="5" hidden="1">'Nhóm(6)'!$A$8:$AM$99</definedName>
    <definedName name="_xlnm._FilterDatabase" localSheetId="6" hidden="1">'Nhóm(7)'!$A$8:$AM$99</definedName>
    <definedName name="_xlnm._FilterDatabase" localSheetId="7" hidden="1">'Nhóm(8)'!$A$8:$AM$99</definedName>
    <definedName name="_xlnm._FilterDatabase" localSheetId="8" hidden="1">'Nhóm(9)'!$A$8:$AM$99</definedName>
    <definedName name="_xlnm.Print_Titles" localSheetId="0">'Nhóm(1)'!$4:$9</definedName>
    <definedName name="_xlnm.Print_Titles" localSheetId="9">'Nhóm(10)'!$4:$9</definedName>
    <definedName name="_xlnm.Print_Titles" localSheetId="10">'Nhóm(11)'!$4:$9</definedName>
    <definedName name="_xlnm.Print_Titles" localSheetId="1">'Nhóm(2)'!$4:$9</definedName>
    <definedName name="_xlnm.Print_Titles" localSheetId="2">'Nhóm(3)'!$4:$9</definedName>
    <definedName name="_xlnm.Print_Titles" localSheetId="3">'Nhóm(4)'!$4:$9</definedName>
    <definedName name="_xlnm.Print_Titles" localSheetId="4">'Nhóm(5)'!$4:$9</definedName>
    <definedName name="_xlnm.Print_Titles" localSheetId="5">'Nhóm(6)'!$4:$9</definedName>
    <definedName name="_xlnm.Print_Titles" localSheetId="6">'Nhóm(7)'!$4:$9</definedName>
    <definedName name="_xlnm.Print_Titles" localSheetId="7">'Nhóm(8)'!$4:$9</definedName>
    <definedName name="_xlnm.Print_Titles" localSheetId="8">'Nhóm(9)'!$4:$9</definedName>
  </definedNames>
  <calcPr calcId="162913"/>
</workbook>
</file>

<file path=xl/calcChain.xml><?xml version="1.0" encoding="utf-8"?>
<calcChain xmlns="http://schemas.openxmlformats.org/spreadsheetml/2006/main">
  <c r="T99" i="37" l="1"/>
  <c r="T98" i="37"/>
  <c r="T97" i="37"/>
  <c r="T96" i="37"/>
  <c r="T95" i="37"/>
  <c r="T94" i="37"/>
  <c r="T93" i="37"/>
  <c r="T92" i="37"/>
  <c r="T91" i="37"/>
  <c r="T90" i="37"/>
  <c r="T89" i="37"/>
  <c r="T88" i="37"/>
  <c r="T87" i="37"/>
  <c r="T86" i="37"/>
  <c r="T85" i="37"/>
  <c r="T84" i="37"/>
  <c r="T83" i="37"/>
  <c r="T82" i="37"/>
  <c r="T81" i="37"/>
  <c r="T80" i="37"/>
  <c r="T79" i="37"/>
  <c r="T78" i="37"/>
  <c r="T77" i="37"/>
  <c r="T76" i="37"/>
  <c r="T75" i="37"/>
  <c r="T74" i="37"/>
  <c r="T73" i="37"/>
  <c r="T72" i="37"/>
  <c r="T71" i="37"/>
  <c r="T70" i="37"/>
  <c r="T69" i="37"/>
  <c r="T68" i="37"/>
  <c r="T67" i="37"/>
  <c r="T66" i="37"/>
  <c r="T65" i="37"/>
  <c r="T64" i="37"/>
  <c r="T63" i="37"/>
  <c r="T62" i="37"/>
  <c r="T61" i="37"/>
  <c r="T60" i="37"/>
  <c r="T59" i="37"/>
  <c r="T58" i="37"/>
  <c r="T57" i="37"/>
  <c r="T56" i="37"/>
  <c r="T55" i="37"/>
  <c r="T54" i="37"/>
  <c r="T53" i="37"/>
  <c r="T52" i="37"/>
  <c r="T51" i="37"/>
  <c r="T50" i="37"/>
  <c r="T49" i="37"/>
  <c r="T48" i="37"/>
  <c r="T47" i="37"/>
  <c r="T46" i="37"/>
  <c r="T45" i="37"/>
  <c r="T44" i="37"/>
  <c r="T43" i="37"/>
  <c r="T42" i="37"/>
  <c r="T41" i="37"/>
  <c r="T40" i="37"/>
  <c r="T39" i="37"/>
  <c r="T38" i="37"/>
  <c r="T37" i="37"/>
  <c r="T36" i="37"/>
  <c r="T35" i="37"/>
  <c r="T34" i="37"/>
  <c r="T33" i="37"/>
  <c r="T32" i="37"/>
  <c r="T31" i="37"/>
  <c r="T30" i="37"/>
  <c r="T29" i="37"/>
  <c r="T28" i="37"/>
  <c r="T27" i="37"/>
  <c r="T26" i="37"/>
  <c r="T25" i="37"/>
  <c r="T24" i="37"/>
  <c r="T23" i="37"/>
  <c r="T22" i="37"/>
  <c r="T21" i="37"/>
  <c r="T20" i="37"/>
  <c r="T18" i="37"/>
  <c r="T17" i="37"/>
  <c r="T16" i="37"/>
  <c r="T15" i="37"/>
  <c r="T14" i="37"/>
  <c r="T13" i="37"/>
  <c r="T12" i="37"/>
  <c r="T11" i="37"/>
  <c r="T10" i="37"/>
  <c r="P9" i="37"/>
  <c r="Q29" i="37" s="1"/>
  <c r="S29" i="37" s="1"/>
  <c r="Z8" i="37"/>
  <c r="Y8" i="37"/>
  <c r="T99" i="36"/>
  <c r="T98" i="36"/>
  <c r="T97" i="36"/>
  <c r="T96" i="36"/>
  <c r="T95" i="36"/>
  <c r="Q95" i="36"/>
  <c r="T94" i="36"/>
  <c r="T93" i="36"/>
  <c r="T92" i="36"/>
  <c r="T91" i="36"/>
  <c r="T90" i="36"/>
  <c r="T89" i="36"/>
  <c r="T88" i="36"/>
  <c r="T87" i="36"/>
  <c r="T86" i="36"/>
  <c r="T85" i="36"/>
  <c r="T84" i="36"/>
  <c r="T83" i="36"/>
  <c r="T82" i="36"/>
  <c r="T81" i="36"/>
  <c r="T80" i="36"/>
  <c r="T79" i="36"/>
  <c r="T78" i="36"/>
  <c r="T77" i="36"/>
  <c r="T76" i="36"/>
  <c r="T75" i="36"/>
  <c r="T74" i="36"/>
  <c r="T73" i="36"/>
  <c r="T72" i="36"/>
  <c r="T71" i="36"/>
  <c r="T70" i="36"/>
  <c r="T69" i="36"/>
  <c r="T68" i="36"/>
  <c r="T67" i="36"/>
  <c r="T66" i="36"/>
  <c r="T65" i="36"/>
  <c r="T64" i="36"/>
  <c r="T63" i="36"/>
  <c r="T62" i="36"/>
  <c r="T61" i="36"/>
  <c r="T60" i="36"/>
  <c r="T59" i="36"/>
  <c r="T58" i="36"/>
  <c r="T57" i="36"/>
  <c r="T56" i="36"/>
  <c r="T55" i="36"/>
  <c r="T54" i="36"/>
  <c r="T53" i="36"/>
  <c r="T52" i="36"/>
  <c r="T51" i="36"/>
  <c r="T50" i="36"/>
  <c r="T49" i="36"/>
  <c r="T48" i="36"/>
  <c r="T47" i="36"/>
  <c r="T46" i="36"/>
  <c r="T45" i="36"/>
  <c r="T44" i="36"/>
  <c r="T43" i="36"/>
  <c r="T42" i="36"/>
  <c r="T41" i="36"/>
  <c r="T40" i="36"/>
  <c r="T39" i="36"/>
  <c r="T38" i="36"/>
  <c r="T37" i="36"/>
  <c r="T36" i="36"/>
  <c r="T35" i="36"/>
  <c r="T34" i="36"/>
  <c r="T33" i="36"/>
  <c r="T32" i="36"/>
  <c r="T31" i="36"/>
  <c r="Q31" i="36"/>
  <c r="T30" i="36"/>
  <c r="T29" i="36"/>
  <c r="T28" i="36"/>
  <c r="T27" i="36"/>
  <c r="T26" i="36"/>
  <c r="T25" i="36"/>
  <c r="T24" i="36"/>
  <c r="T23" i="36"/>
  <c r="T22" i="36"/>
  <c r="T21" i="36"/>
  <c r="T20" i="36"/>
  <c r="T19" i="36"/>
  <c r="T18" i="36"/>
  <c r="T17" i="36"/>
  <c r="T16" i="36"/>
  <c r="T15" i="36"/>
  <c r="T14" i="36"/>
  <c r="T13" i="36"/>
  <c r="T12" i="36"/>
  <c r="T11" i="36"/>
  <c r="Q11" i="36"/>
  <c r="S11" i="36" s="1"/>
  <c r="T10" i="36"/>
  <c r="P9" i="36"/>
  <c r="Q78" i="36" s="1"/>
  <c r="Z8" i="36"/>
  <c r="Y8" i="36"/>
  <c r="T99" i="35"/>
  <c r="T98" i="35"/>
  <c r="T97" i="35"/>
  <c r="T96" i="35"/>
  <c r="T95" i="35"/>
  <c r="T94" i="35"/>
  <c r="T93" i="35"/>
  <c r="T92" i="35"/>
  <c r="T91" i="35"/>
  <c r="T90" i="35"/>
  <c r="T89" i="35"/>
  <c r="T88" i="35"/>
  <c r="T87" i="35"/>
  <c r="T86" i="35"/>
  <c r="T85" i="35"/>
  <c r="T84" i="35"/>
  <c r="T83" i="35"/>
  <c r="T82" i="35"/>
  <c r="T81" i="35"/>
  <c r="T80" i="35"/>
  <c r="T79" i="35"/>
  <c r="T78" i="35"/>
  <c r="T77" i="35"/>
  <c r="T76" i="35"/>
  <c r="T75" i="35"/>
  <c r="T74" i="35"/>
  <c r="T73" i="35"/>
  <c r="T72" i="35"/>
  <c r="T71" i="35"/>
  <c r="T70" i="35"/>
  <c r="T69" i="35"/>
  <c r="T68" i="35"/>
  <c r="T67" i="35"/>
  <c r="T66" i="35"/>
  <c r="T65" i="35"/>
  <c r="T64" i="35"/>
  <c r="T63" i="35"/>
  <c r="T62" i="35"/>
  <c r="T61" i="35"/>
  <c r="T60" i="35"/>
  <c r="T59" i="35"/>
  <c r="T58" i="35"/>
  <c r="T57" i="35"/>
  <c r="T56" i="35"/>
  <c r="T55" i="35"/>
  <c r="T54" i="35"/>
  <c r="T53" i="35"/>
  <c r="T52" i="35"/>
  <c r="T51" i="35"/>
  <c r="T50" i="35"/>
  <c r="T49" i="35"/>
  <c r="T48" i="35"/>
  <c r="T47" i="35"/>
  <c r="T46" i="35"/>
  <c r="T45" i="35"/>
  <c r="T44" i="35"/>
  <c r="T43" i="35"/>
  <c r="T42" i="35"/>
  <c r="T41" i="35"/>
  <c r="T40" i="35"/>
  <c r="T39" i="35"/>
  <c r="T38" i="35"/>
  <c r="T37" i="35"/>
  <c r="T36" i="35"/>
  <c r="T35" i="35"/>
  <c r="T34" i="35"/>
  <c r="T33" i="35"/>
  <c r="T32" i="35"/>
  <c r="T31" i="35"/>
  <c r="T30" i="35"/>
  <c r="T29" i="35"/>
  <c r="T28" i="35"/>
  <c r="T27" i="35"/>
  <c r="T26" i="35"/>
  <c r="T25" i="35"/>
  <c r="T24" i="35"/>
  <c r="T23" i="35"/>
  <c r="T22" i="35"/>
  <c r="T21" i="35"/>
  <c r="T20" i="35"/>
  <c r="T19" i="35"/>
  <c r="T18" i="35"/>
  <c r="T17" i="35"/>
  <c r="T16" i="35"/>
  <c r="T15" i="35"/>
  <c r="T14" i="35"/>
  <c r="Q14" i="35"/>
  <c r="T13" i="35"/>
  <c r="T12" i="35"/>
  <c r="T11" i="35"/>
  <c r="T10" i="35"/>
  <c r="P104" i="35" s="1"/>
  <c r="Q10" i="35"/>
  <c r="P9" i="35"/>
  <c r="Q79" i="35" s="1"/>
  <c r="Z8" i="35"/>
  <c r="Y8" i="35"/>
  <c r="T99" i="34"/>
  <c r="T98" i="34"/>
  <c r="T97" i="34"/>
  <c r="T96" i="34"/>
  <c r="T95" i="34"/>
  <c r="T94" i="34"/>
  <c r="T93" i="34"/>
  <c r="T92" i="34"/>
  <c r="T91" i="34"/>
  <c r="T90" i="34"/>
  <c r="T89" i="34"/>
  <c r="T88" i="34"/>
  <c r="T87" i="34"/>
  <c r="T86" i="34"/>
  <c r="T85" i="34"/>
  <c r="T84" i="34"/>
  <c r="T83" i="34"/>
  <c r="T82" i="34"/>
  <c r="T81" i="34"/>
  <c r="T80" i="34"/>
  <c r="T79" i="34"/>
  <c r="T78" i="34"/>
  <c r="T77" i="34"/>
  <c r="T76" i="34"/>
  <c r="T75" i="34"/>
  <c r="T74" i="34"/>
  <c r="T73" i="34"/>
  <c r="T72" i="34"/>
  <c r="T71" i="34"/>
  <c r="T70" i="34"/>
  <c r="T69" i="34"/>
  <c r="T68" i="34"/>
  <c r="T67" i="34"/>
  <c r="T66" i="34"/>
  <c r="T65" i="34"/>
  <c r="T64" i="34"/>
  <c r="T63" i="34"/>
  <c r="T62" i="34"/>
  <c r="T61" i="34"/>
  <c r="T60" i="34"/>
  <c r="T59" i="34"/>
  <c r="T58" i="34"/>
  <c r="T57" i="34"/>
  <c r="T56" i="34"/>
  <c r="T55" i="34"/>
  <c r="T54" i="34"/>
  <c r="T53" i="34"/>
  <c r="T52" i="34"/>
  <c r="T51" i="34"/>
  <c r="T50" i="34"/>
  <c r="T49" i="34"/>
  <c r="T48" i="34"/>
  <c r="T47" i="34"/>
  <c r="T46" i="34"/>
  <c r="T45" i="34"/>
  <c r="T44" i="34"/>
  <c r="T43" i="34"/>
  <c r="T42" i="34"/>
  <c r="T41" i="34"/>
  <c r="T40" i="34"/>
  <c r="T39" i="34"/>
  <c r="T38" i="34"/>
  <c r="T37" i="34"/>
  <c r="T36" i="34"/>
  <c r="T35" i="34"/>
  <c r="T34" i="34"/>
  <c r="T33" i="34"/>
  <c r="T32" i="34"/>
  <c r="T31" i="34"/>
  <c r="T30" i="34"/>
  <c r="T29" i="34"/>
  <c r="T28" i="34"/>
  <c r="T27" i="34"/>
  <c r="T26" i="34"/>
  <c r="T25" i="34"/>
  <c r="T24" i="34"/>
  <c r="T23" i="34"/>
  <c r="T22" i="34"/>
  <c r="T21" i="34"/>
  <c r="T20" i="34"/>
  <c r="T19" i="34"/>
  <c r="T18" i="34"/>
  <c r="T17" i="34"/>
  <c r="T16" i="34"/>
  <c r="T15" i="34"/>
  <c r="T14" i="34"/>
  <c r="T13" i="34"/>
  <c r="T12" i="34"/>
  <c r="T11" i="34"/>
  <c r="T10" i="34"/>
  <c r="P9" i="34"/>
  <c r="Q68" i="34" s="1"/>
  <c r="Z8" i="34"/>
  <c r="Y8" i="34"/>
  <c r="T99" i="33"/>
  <c r="T98" i="33"/>
  <c r="T97" i="33"/>
  <c r="T96" i="33"/>
  <c r="T95" i="33"/>
  <c r="T94" i="33"/>
  <c r="T93" i="33"/>
  <c r="T92" i="33"/>
  <c r="T91" i="33"/>
  <c r="T90" i="33"/>
  <c r="T89" i="33"/>
  <c r="T88" i="33"/>
  <c r="T87" i="33"/>
  <c r="T86" i="33"/>
  <c r="T85" i="33"/>
  <c r="T84" i="33"/>
  <c r="T83" i="33"/>
  <c r="T82" i="33"/>
  <c r="T81" i="33"/>
  <c r="T80" i="33"/>
  <c r="T79" i="33"/>
  <c r="T78" i="33"/>
  <c r="T77" i="33"/>
  <c r="T76" i="33"/>
  <c r="T75" i="33"/>
  <c r="T74" i="33"/>
  <c r="T73" i="33"/>
  <c r="T72" i="33"/>
  <c r="T71" i="33"/>
  <c r="T70" i="33"/>
  <c r="T69" i="33"/>
  <c r="T68" i="33"/>
  <c r="T67" i="33"/>
  <c r="T66" i="33"/>
  <c r="T65" i="33"/>
  <c r="T64" i="33"/>
  <c r="T63" i="33"/>
  <c r="T62" i="33"/>
  <c r="T61" i="33"/>
  <c r="T60" i="33"/>
  <c r="T59" i="33"/>
  <c r="T58" i="33"/>
  <c r="T57" i="33"/>
  <c r="T56" i="33"/>
  <c r="T55" i="33"/>
  <c r="T54" i="33"/>
  <c r="T53" i="33"/>
  <c r="T52" i="33"/>
  <c r="T51" i="33"/>
  <c r="T50" i="33"/>
  <c r="T49" i="33"/>
  <c r="T48" i="33"/>
  <c r="T47" i="33"/>
  <c r="T46" i="33"/>
  <c r="T45" i="33"/>
  <c r="T44" i="33"/>
  <c r="T43" i="33"/>
  <c r="T42" i="33"/>
  <c r="T41" i="33"/>
  <c r="T40" i="33"/>
  <c r="T39" i="33"/>
  <c r="T38" i="33"/>
  <c r="T37" i="33"/>
  <c r="T36" i="33"/>
  <c r="T35" i="33"/>
  <c r="T34" i="33"/>
  <c r="T33" i="33"/>
  <c r="T32" i="33"/>
  <c r="T31" i="33"/>
  <c r="T30" i="33"/>
  <c r="T29" i="33"/>
  <c r="T28" i="33"/>
  <c r="T27" i="33"/>
  <c r="T26" i="33"/>
  <c r="T25" i="33"/>
  <c r="T24" i="33"/>
  <c r="T23" i="33"/>
  <c r="AF8" i="33" s="1"/>
  <c r="T22" i="33"/>
  <c r="T21" i="33"/>
  <c r="T20" i="33"/>
  <c r="T19" i="33"/>
  <c r="T18" i="33"/>
  <c r="T17" i="33"/>
  <c r="T16" i="33"/>
  <c r="T15" i="33"/>
  <c r="T14" i="33"/>
  <c r="T13" i="33"/>
  <c r="T12" i="33"/>
  <c r="T11" i="33"/>
  <c r="T10" i="33"/>
  <c r="P9" i="33"/>
  <c r="AB8" i="33"/>
  <c r="Z8" i="33"/>
  <c r="Y8" i="33"/>
  <c r="Q43" i="37" l="1"/>
  <c r="Q59" i="37"/>
  <c r="R59" i="37" s="1"/>
  <c r="Q10" i="37"/>
  <c r="Q47" i="37"/>
  <c r="S47" i="37" s="1"/>
  <c r="Q63" i="37"/>
  <c r="Q79" i="37"/>
  <c r="S79" i="37" s="1"/>
  <c r="Q95" i="37"/>
  <c r="Q14" i="37"/>
  <c r="S14" i="37" s="1"/>
  <c r="Q51" i="37"/>
  <c r="Q67" i="37"/>
  <c r="S67" i="37" s="1"/>
  <c r="Q83" i="37"/>
  <c r="Q99" i="37"/>
  <c r="X99" i="37" s="1"/>
  <c r="Q75" i="37"/>
  <c r="Q91" i="37"/>
  <c r="R91" i="37" s="1"/>
  <c r="Q39" i="37"/>
  <c r="Q55" i="37"/>
  <c r="S55" i="37" s="1"/>
  <c r="Q71" i="37"/>
  <c r="Q87" i="37"/>
  <c r="S87" i="37" s="1"/>
  <c r="Q38" i="36"/>
  <c r="S38" i="36" s="1"/>
  <c r="X31" i="36"/>
  <c r="Q15" i="36"/>
  <c r="S15" i="36" s="1"/>
  <c r="Q22" i="36"/>
  <c r="S22" i="36" s="1"/>
  <c r="Q79" i="36"/>
  <c r="S79" i="36" s="1"/>
  <c r="Q82" i="36"/>
  <c r="Q18" i="36"/>
  <c r="S18" i="36" s="1"/>
  <c r="Q25" i="36"/>
  <c r="S25" i="36" s="1"/>
  <c r="Q27" i="36"/>
  <c r="X27" i="36" s="1"/>
  <c r="Q34" i="36"/>
  <c r="S34" i="36" s="1"/>
  <c r="X38" i="36"/>
  <c r="Q10" i="36"/>
  <c r="S10" i="36" s="1"/>
  <c r="Q12" i="36"/>
  <c r="X12" i="36" s="1"/>
  <c r="Q14" i="36"/>
  <c r="R14" i="36" s="1"/>
  <c r="Q21" i="36"/>
  <c r="S21" i="36" s="1"/>
  <c r="Q23" i="36"/>
  <c r="R23" i="36" s="1"/>
  <c r="Q30" i="36"/>
  <c r="S30" i="36" s="1"/>
  <c r="X34" i="36"/>
  <c r="Q71" i="36"/>
  <c r="X71" i="36" s="1"/>
  <c r="Q87" i="36"/>
  <c r="S87" i="36" s="1"/>
  <c r="Q90" i="36"/>
  <c r="R90" i="36" s="1"/>
  <c r="AC8" i="36"/>
  <c r="Q17" i="36"/>
  <c r="S17" i="36" s="1"/>
  <c r="Q19" i="36"/>
  <c r="R19" i="36" s="1"/>
  <c r="Q26" i="36"/>
  <c r="S26" i="36" s="1"/>
  <c r="Q35" i="36"/>
  <c r="X35" i="36" s="1"/>
  <c r="Q75" i="36"/>
  <c r="S75" i="36" s="1"/>
  <c r="AC8" i="35"/>
  <c r="X14" i="35"/>
  <c r="Q19" i="35"/>
  <c r="Q35" i="35"/>
  <c r="S35" i="35" s="1"/>
  <c r="Q55" i="35"/>
  <c r="Q87" i="35"/>
  <c r="Q23" i="35"/>
  <c r="Q39" i="35"/>
  <c r="S39" i="35" s="1"/>
  <c r="Q63" i="35"/>
  <c r="Q95" i="35"/>
  <c r="Q27" i="35"/>
  <c r="Q43" i="35"/>
  <c r="R43" i="35" s="1"/>
  <c r="Q71" i="35"/>
  <c r="Q31" i="35"/>
  <c r="Q47" i="35"/>
  <c r="Q10" i="34"/>
  <c r="X10" i="34" s="1"/>
  <c r="Q27" i="34"/>
  <c r="Q43" i="34"/>
  <c r="Q15" i="34"/>
  <c r="X15" i="34" s="1"/>
  <c r="Q18" i="34"/>
  <c r="X18" i="34" s="1"/>
  <c r="Q59" i="34"/>
  <c r="Q31" i="34"/>
  <c r="Q47" i="34"/>
  <c r="S47" i="34" s="1"/>
  <c r="Q63" i="34"/>
  <c r="Q11" i="34"/>
  <c r="X11" i="34" s="1"/>
  <c r="Q14" i="34"/>
  <c r="Q19" i="34"/>
  <c r="S19" i="34" s="1"/>
  <c r="Q35" i="34"/>
  <c r="Q51" i="34"/>
  <c r="X51" i="34" s="1"/>
  <c r="Q67" i="34"/>
  <c r="Q23" i="34"/>
  <c r="S23" i="34" s="1"/>
  <c r="Q39" i="34"/>
  <c r="S39" i="34" s="1"/>
  <c r="Q55" i="34"/>
  <c r="X14" i="34"/>
  <c r="X67" i="34"/>
  <c r="AF8" i="35"/>
  <c r="X10" i="35"/>
  <c r="AB8" i="35"/>
  <c r="AF8" i="36"/>
  <c r="X15" i="36"/>
  <c r="X10" i="37"/>
  <c r="AD8" i="37"/>
  <c r="R10" i="34"/>
  <c r="R14" i="34"/>
  <c r="X31" i="34"/>
  <c r="X47" i="34"/>
  <c r="X63" i="34"/>
  <c r="X55" i="34"/>
  <c r="S78" i="36"/>
  <c r="R78" i="36"/>
  <c r="X78" i="36"/>
  <c r="X25" i="36"/>
  <c r="S95" i="36"/>
  <c r="R95" i="36"/>
  <c r="X95" i="36"/>
  <c r="S63" i="37"/>
  <c r="R63" i="37"/>
  <c r="X63" i="37"/>
  <c r="R79" i="37"/>
  <c r="S95" i="37"/>
  <c r="R95" i="37"/>
  <c r="X95" i="37"/>
  <c r="R10" i="36"/>
  <c r="R71" i="36"/>
  <c r="S82" i="36"/>
  <c r="X82" i="36"/>
  <c r="R82" i="36"/>
  <c r="X90" i="36"/>
  <c r="R11" i="36"/>
  <c r="S14" i="36"/>
  <c r="R15" i="36"/>
  <c r="R21" i="36"/>
  <c r="R27" i="36"/>
  <c r="S31" i="36"/>
  <c r="R31" i="36"/>
  <c r="S35" i="36"/>
  <c r="R35" i="36"/>
  <c r="Q39" i="36"/>
  <c r="Q42" i="36"/>
  <c r="Q43" i="36"/>
  <c r="Q46" i="36"/>
  <c r="Q47" i="36"/>
  <c r="Q50" i="36"/>
  <c r="Q51" i="36"/>
  <c r="Q54" i="36"/>
  <c r="Q55" i="36"/>
  <c r="Q58" i="36"/>
  <c r="Q59" i="36"/>
  <c r="Q62" i="36"/>
  <c r="Q63" i="36"/>
  <c r="Q66" i="36"/>
  <c r="Q67" i="36"/>
  <c r="Q70" i="36"/>
  <c r="S71" i="36"/>
  <c r="Q74" i="36"/>
  <c r="X14" i="36"/>
  <c r="AD8" i="36"/>
  <c r="X11" i="36"/>
  <c r="X87" i="36"/>
  <c r="AB8" i="36"/>
  <c r="Q98" i="36"/>
  <c r="Q97" i="36"/>
  <c r="Q93" i="36"/>
  <c r="Q89" i="36"/>
  <c r="Q85" i="36"/>
  <c r="Q81" i="36"/>
  <c r="Q96" i="36"/>
  <c r="X96" i="36" s="1"/>
  <c r="Q92" i="36"/>
  <c r="X92" i="36" s="1"/>
  <c r="Q88" i="36"/>
  <c r="Q84" i="36"/>
  <c r="X84" i="36" s="1"/>
  <c r="Q80" i="36"/>
  <c r="X80" i="36" s="1"/>
  <c r="Q76" i="36"/>
  <c r="X76" i="36" s="1"/>
  <c r="Q72" i="36"/>
  <c r="X72" i="36" s="1"/>
  <c r="Q77" i="36"/>
  <c r="Q73" i="36"/>
  <c r="Q69" i="36"/>
  <c r="Q65" i="36"/>
  <c r="Q61" i="36"/>
  <c r="Q57" i="36"/>
  <c r="Q53" i="36"/>
  <c r="Q49" i="36"/>
  <c r="Q45" i="36"/>
  <c r="Q41" i="36"/>
  <c r="Q37" i="36"/>
  <c r="Q33" i="36"/>
  <c r="Q29" i="36"/>
  <c r="Q68" i="36"/>
  <c r="X68" i="36" s="1"/>
  <c r="Q64" i="36"/>
  <c r="Q60" i="36"/>
  <c r="X60" i="36" s="1"/>
  <c r="Q56" i="36"/>
  <c r="X56" i="36" s="1"/>
  <c r="Q52" i="36"/>
  <c r="X52" i="36" s="1"/>
  <c r="Q48" i="36"/>
  <c r="Q44" i="36"/>
  <c r="X44" i="36" s="1"/>
  <c r="Q40" i="36"/>
  <c r="X40" i="36" s="1"/>
  <c r="Q36" i="36"/>
  <c r="Q32" i="36"/>
  <c r="Q28" i="36"/>
  <c r="X28" i="36" s="1"/>
  <c r="Q24" i="36"/>
  <c r="Q20" i="36"/>
  <c r="Q16" i="36"/>
  <c r="Q99" i="36"/>
  <c r="P104" i="36"/>
  <c r="Q13" i="36"/>
  <c r="R18" i="36"/>
  <c r="S23" i="36"/>
  <c r="R26" i="36"/>
  <c r="R34" i="36"/>
  <c r="R38" i="36"/>
  <c r="Q83" i="36"/>
  <c r="Q86" i="36"/>
  <c r="X88" i="36"/>
  <c r="Q91" i="36"/>
  <c r="Q94" i="36"/>
  <c r="P103" i="36"/>
  <c r="S39" i="37"/>
  <c r="R39" i="37"/>
  <c r="X39" i="37"/>
  <c r="S71" i="37"/>
  <c r="R71" i="37"/>
  <c r="X71" i="37"/>
  <c r="R87" i="37"/>
  <c r="R29" i="37"/>
  <c r="X29" i="37"/>
  <c r="AF8" i="37"/>
  <c r="AB8" i="37"/>
  <c r="S43" i="37"/>
  <c r="R43" i="37"/>
  <c r="X43" i="37"/>
  <c r="S51" i="37"/>
  <c r="R51" i="37"/>
  <c r="X51" i="37"/>
  <c r="S59" i="37"/>
  <c r="X59" i="37"/>
  <c r="R67" i="37"/>
  <c r="S75" i="37"/>
  <c r="R75" i="37"/>
  <c r="X75" i="37"/>
  <c r="S83" i="37"/>
  <c r="R83" i="37"/>
  <c r="X83" i="37"/>
  <c r="S91" i="37"/>
  <c r="X91" i="37"/>
  <c r="AC8" i="37"/>
  <c r="S10" i="37"/>
  <c r="R10" i="37"/>
  <c r="Q11" i="37"/>
  <c r="Q15" i="37"/>
  <c r="X15" i="37" s="1"/>
  <c r="Q31" i="37"/>
  <c r="Q35" i="37"/>
  <c r="Q12" i="37"/>
  <c r="Q16" i="37"/>
  <c r="Q17" i="37"/>
  <c r="Q21" i="37"/>
  <c r="Q25" i="37"/>
  <c r="Q98" i="37"/>
  <c r="Q94" i="37"/>
  <c r="Q90" i="37"/>
  <c r="Q86" i="37"/>
  <c r="Q82" i="37"/>
  <c r="Q78" i="37"/>
  <c r="Q74" i="37"/>
  <c r="Q70" i="37"/>
  <c r="Q66" i="37"/>
  <c r="Q62" i="37"/>
  <c r="Q58" i="37"/>
  <c r="X58" i="37" s="1"/>
  <c r="Q54" i="37"/>
  <c r="X54" i="37" s="1"/>
  <c r="Q50" i="37"/>
  <c r="X50" i="37" s="1"/>
  <c r="Q46" i="37"/>
  <c r="X46" i="37" s="1"/>
  <c r="Q42" i="37"/>
  <c r="X42" i="37" s="1"/>
  <c r="Q38" i="37"/>
  <c r="Q34" i="37"/>
  <c r="X34" i="37" s="1"/>
  <c r="Q30" i="37"/>
  <c r="Q97" i="37"/>
  <c r="Q93" i="37"/>
  <c r="Q89" i="37"/>
  <c r="X89" i="37" s="1"/>
  <c r="Q85" i="37"/>
  <c r="Q81" i="37"/>
  <c r="Q77" i="37"/>
  <c r="Q73" i="37"/>
  <c r="Q69" i="37"/>
  <c r="Q65" i="37"/>
  <c r="Q61" i="37"/>
  <c r="Q57" i="37"/>
  <c r="Q53" i="37"/>
  <c r="Q49" i="37"/>
  <c r="Q45" i="37"/>
  <c r="Q41" i="37"/>
  <c r="Q96" i="37"/>
  <c r="Q92" i="37"/>
  <c r="X92" i="37" s="1"/>
  <c r="Q88" i="37"/>
  <c r="X88" i="37" s="1"/>
  <c r="Q84" i="37"/>
  <c r="X84" i="37" s="1"/>
  <c r="Q80" i="37"/>
  <c r="X80" i="37" s="1"/>
  <c r="Q76" i="37"/>
  <c r="X76" i="37" s="1"/>
  <c r="Q72" i="37"/>
  <c r="Q68" i="37"/>
  <c r="X68" i="37" s="1"/>
  <c r="Q64" i="37"/>
  <c r="X64" i="37" s="1"/>
  <c r="Q60" i="37"/>
  <c r="X60" i="37" s="1"/>
  <c r="Q56" i="37"/>
  <c r="Q52" i="37"/>
  <c r="X52" i="37" s="1"/>
  <c r="Q48" i="37"/>
  <c r="X48" i="37" s="1"/>
  <c r="Q44" i="37"/>
  <c r="X44" i="37" s="1"/>
  <c r="Q40" i="37"/>
  <c r="Q36" i="37"/>
  <c r="X36" i="37" s="1"/>
  <c r="Q32" i="37"/>
  <c r="X32" i="37" s="1"/>
  <c r="Q28" i="37"/>
  <c r="X28" i="37" s="1"/>
  <c r="Q24" i="37"/>
  <c r="X24" i="37" s="1"/>
  <c r="Q20" i="37"/>
  <c r="X20" i="37" s="1"/>
  <c r="P104" i="37"/>
  <c r="Q13" i="37"/>
  <c r="Q18" i="37"/>
  <c r="Q19" i="37"/>
  <c r="Q22" i="37"/>
  <c r="Q23" i="37"/>
  <c r="Q26" i="37"/>
  <c r="Q27" i="37"/>
  <c r="Q33" i="37"/>
  <c r="Q37" i="37"/>
  <c r="X38" i="37"/>
  <c r="X96" i="37"/>
  <c r="P103" i="37"/>
  <c r="Q99" i="33"/>
  <c r="Q95" i="33"/>
  <c r="Q91" i="33"/>
  <c r="Q87" i="33"/>
  <c r="Q83" i="33"/>
  <c r="Q98" i="33"/>
  <c r="Q94" i="33"/>
  <c r="Q90" i="33"/>
  <c r="Q86" i="33"/>
  <c r="Q82" i="33"/>
  <c r="Q78" i="33"/>
  <c r="Q97" i="33"/>
  <c r="Q93" i="33"/>
  <c r="Q89" i="33"/>
  <c r="Q85" i="33"/>
  <c r="Q81" i="33"/>
  <c r="Q77" i="33"/>
  <c r="Q73" i="33"/>
  <c r="Q69" i="33"/>
  <c r="X69" i="33" s="1"/>
  <c r="Q65" i="33"/>
  <c r="Q61" i="33"/>
  <c r="Q57" i="33"/>
  <c r="Q53" i="33"/>
  <c r="X53" i="33" s="1"/>
  <c r="Q49" i="33"/>
  <c r="Q45" i="33"/>
  <c r="X45" i="33" s="1"/>
  <c r="Q41" i="33"/>
  <c r="Q37" i="33"/>
  <c r="X37" i="33" s="1"/>
  <c r="Q33" i="33"/>
  <c r="Q29" i="33"/>
  <c r="Q25" i="33"/>
  <c r="X25" i="33" s="1"/>
  <c r="Q21" i="33"/>
  <c r="X21" i="33" s="1"/>
  <c r="P103" i="33"/>
  <c r="P104" i="33"/>
  <c r="Q17" i="33"/>
  <c r="AC8" i="33"/>
  <c r="Q10" i="33"/>
  <c r="X10" i="33" s="1"/>
  <c r="Q14" i="33"/>
  <c r="Q18" i="33"/>
  <c r="Q22" i="33"/>
  <c r="Q26" i="33"/>
  <c r="Q30" i="33"/>
  <c r="Q34" i="33"/>
  <c r="Q38" i="33"/>
  <c r="Q42" i="33"/>
  <c r="Q46" i="33"/>
  <c r="Q50" i="33"/>
  <c r="Q54" i="33"/>
  <c r="Q58" i="33"/>
  <c r="Q62" i="33"/>
  <c r="Q66" i="33"/>
  <c r="Q70" i="33"/>
  <c r="Q74" i="33"/>
  <c r="Q75" i="33"/>
  <c r="Q76" i="33"/>
  <c r="Q79" i="33"/>
  <c r="Q80" i="33"/>
  <c r="X81" i="33"/>
  <c r="AC8" i="34"/>
  <c r="R39" i="35"/>
  <c r="S55" i="35"/>
  <c r="R55" i="35"/>
  <c r="X55" i="35"/>
  <c r="S87" i="35"/>
  <c r="R87" i="35"/>
  <c r="X87" i="35"/>
  <c r="X65" i="33"/>
  <c r="X73" i="33"/>
  <c r="S27" i="34"/>
  <c r="R27" i="34"/>
  <c r="S35" i="34"/>
  <c r="R35" i="34"/>
  <c r="S43" i="34"/>
  <c r="R43" i="34"/>
  <c r="R51" i="34"/>
  <c r="S59" i="34"/>
  <c r="R59" i="34"/>
  <c r="S47" i="35"/>
  <c r="R47" i="35"/>
  <c r="X47" i="35"/>
  <c r="Q11" i="33"/>
  <c r="Q15" i="33"/>
  <c r="Q20" i="33"/>
  <c r="X20" i="33" s="1"/>
  <c r="Q24" i="33"/>
  <c r="X24" i="33" s="1"/>
  <c r="Q27" i="33"/>
  <c r="Q28" i="33"/>
  <c r="X28" i="33" s="1"/>
  <c r="Q31" i="33"/>
  <c r="X31" i="33" s="1"/>
  <c r="Q32" i="33"/>
  <c r="X32" i="33" s="1"/>
  <c r="Q35" i="33"/>
  <c r="Q36" i="33"/>
  <c r="X36" i="33" s="1"/>
  <c r="Q39" i="33"/>
  <c r="X39" i="33" s="1"/>
  <c r="Q40" i="33"/>
  <c r="Q43" i="33"/>
  <c r="Q44" i="33"/>
  <c r="Q47" i="33"/>
  <c r="X47" i="33" s="1"/>
  <c r="Q48" i="33"/>
  <c r="Q51" i="33"/>
  <c r="Q52" i="33"/>
  <c r="Q55" i="33"/>
  <c r="X55" i="33" s="1"/>
  <c r="Q56" i="33"/>
  <c r="X56" i="33" s="1"/>
  <c r="Q59" i="33"/>
  <c r="Q60" i="33"/>
  <c r="X60" i="33" s="1"/>
  <c r="Q63" i="33"/>
  <c r="X63" i="33" s="1"/>
  <c r="Q64" i="33"/>
  <c r="Q67" i="33"/>
  <c r="Q68" i="33"/>
  <c r="Q71" i="33"/>
  <c r="X71" i="33" s="1"/>
  <c r="Q72" i="33"/>
  <c r="X72" i="33" s="1"/>
  <c r="X85" i="33"/>
  <c r="X89" i="33"/>
  <c r="X97" i="33"/>
  <c r="S68" i="34"/>
  <c r="R68" i="34"/>
  <c r="R11" i="34"/>
  <c r="X27" i="34"/>
  <c r="X35" i="34"/>
  <c r="X43" i="34"/>
  <c r="X59" i="34"/>
  <c r="R31" i="35"/>
  <c r="X31" i="35"/>
  <c r="S31" i="35"/>
  <c r="S63" i="35"/>
  <c r="R63" i="35"/>
  <c r="X63" i="35"/>
  <c r="S95" i="35"/>
  <c r="R95" i="35"/>
  <c r="X95" i="35"/>
  <c r="Q13" i="33"/>
  <c r="X33" i="33"/>
  <c r="X41" i="33"/>
  <c r="X49" i="33"/>
  <c r="X57" i="33"/>
  <c r="S31" i="34"/>
  <c r="R31" i="34"/>
  <c r="S55" i="34"/>
  <c r="R55" i="34"/>
  <c r="S63" i="34"/>
  <c r="R63" i="34"/>
  <c r="S67" i="34"/>
  <c r="R67" i="34"/>
  <c r="S79" i="35"/>
  <c r="R79" i="35"/>
  <c r="X79" i="35"/>
  <c r="AD8" i="33"/>
  <c r="Q19" i="33"/>
  <c r="Q23" i="33"/>
  <c r="X23" i="33" s="1"/>
  <c r="Q12" i="33"/>
  <c r="Q16" i="33"/>
  <c r="Q84" i="33"/>
  <c r="Q88" i="33"/>
  <c r="Q92" i="33"/>
  <c r="Q96" i="33"/>
  <c r="AD8" i="34"/>
  <c r="AF8" i="34"/>
  <c r="R15" i="34"/>
  <c r="X68" i="34"/>
  <c r="R23" i="35"/>
  <c r="X23" i="35"/>
  <c r="S23" i="35"/>
  <c r="S71" i="35"/>
  <c r="R71" i="35"/>
  <c r="X71" i="35"/>
  <c r="S10" i="34"/>
  <c r="Q12" i="34"/>
  <c r="S14" i="34"/>
  <c r="Q16" i="34"/>
  <c r="X16" i="34" s="1"/>
  <c r="S18" i="34"/>
  <c r="Q20" i="34"/>
  <c r="Q24" i="34"/>
  <c r="X24" i="34" s="1"/>
  <c r="Q28" i="34"/>
  <c r="X28" i="34" s="1"/>
  <c r="Q32" i="34"/>
  <c r="Q36" i="34"/>
  <c r="Q40" i="34"/>
  <c r="X40" i="34" s="1"/>
  <c r="Q44" i="34"/>
  <c r="X44" i="34" s="1"/>
  <c r="Q48" i="34"/>
  <c r="Q52" i="34"/>
  <c r="Q56" i="34"/>
  <c r="X56" i="34" s="1"/>
  <c r="Q60" i="34"/>
  <c r="X60" i="34" s="1"/>
  <c r="Q64" i="34"/>
  <c r="Q98" i="35"/>
  <c r="Q94" i="35"/>
  <c r="Q90" i="35"/>
  <c r="Q86" i="35"/>
  <c r="X86" i="35" s="1"/>
  <c r="Q82" i="35"/>
  <c r="Q78" i="35"/>
  <c r="Q74" i="35"/>
  <c r="X74" i="35" s="1"/>
  <c r="Q70" i="35"/>
  <c r="X70" i="35" s="1"/>
  <c r="Q66" i="35"/>
  <c r="Q62" i="35"/>
  <c r="Q58" i="35"/>
  <c r="X58" i="35" s="1"/>
  <c r="Q54" i="35"/>
  <c r="X54" i="35" s="1"/>
  <c r="Q50" i="35"/>
  <c r="Q46" i="35"/>
  <c r="Q42" i="35"/>
  <c r="X42" i="35" s="1"/>
  <c r="Q38" i="35"/>
  <c r="X38" i="35" s="1"/>
  <c r="Q34" i="35"/>
  <c r="Q30" i="35"/>
  <c r="Q26" i="35"/>
  <c r="X26" i="35" s="1"/>
  <c r="Q22" i="35"/>
  <c r="X22" i="35" s="1"/>
  <c r="Q18" i="35"/>
  <c r="Q97" i="35"/>
  <c r="Q93" i="35"/>
  <c r="Q89" i="35"/>
  <c r="Q85" i="35"/>
  <c r="Q81" i="35"/>
  <c r="Q77" i="35"/>
  <c r="Q73" i="35"/>
  <c r="Q69" i="35"/>
  <c r="Q65" i="35"/>
  <c r="Q61" i="35"/>
  <c r="Q57" i="35"/>
  <c r="Q53" i="35"/>
  <c r="Q49" i="35"/>
  <c r="Q96" i="35"/>
  <c r="X96" i="35" s="1"/>
  <c r="Q92" i="35"/>
  <c r="Q88" i="35"/>
  <c r="Q84" i="35"/>
  <c r="X84" i="35" s="1"/>
  <c r="Q80" i="35"/>
  <c r="X80" i="35" s="1"/>
  <c r="Q76" i="35"/>
  <c r="X76" i="35" s="1"/>
  <c r="Q72" i="35"/>
  <c r="Q68" i="35"/>
  <c r="X68" i="35" s="1"/>
  <c r="Q64" i="35"/>
  <c r="X64" i="35" s="1"/>
  <c r="Q60" i="35"/>
  <c r="X60" i="35" s="1"/>
  <c r="Q56" i="35"/>
  <c r="Q52" i="35"/>
  <c r="X52" i="35" s="1"/>
  <c r="Q48" i="35"/>
  <c r="X48" i="35" s="1"/>
  <c r="Q44" i="35"/>
  <c r="X44" i="35" s="1"/>
  <c r="Q40" i="35"/>
  <c r="Q36" i="35"/>
  <c r="Q32" i="35"/>
  <c r="X32" i="35" s="1"/>
  <c r="Q28" i="35"/>
  <c r="X28" i="35" s="1"/>
  <c r="Q24" i="35"/>
  <c r="Q20" i="35"/>
  <c r="Q13" i="35"/>
  <c r="Q45" i="35"/>
  <c r="Q41" i="35"/>
  <c r="Q37" i="35"/>
  <c r="Q33" i="35"/>
  <c r="Q29" i="35"/>
  <c r="Q25" i="35"/>
  <c r="Q21" i="35"/>
  <c r="Q17" i="35"/>
  <c r="Q16" i="35"/>
  <c r="X16" i="35" s="1"/>
  <c r="Q12" i="35"/>
  <c r="Q15" i="35"/>
  <c r="X15" i="35" s="1"/>
  <c r="Q11" i="35"/>
  <c r="X11" i="35" s="1"/>
  <c r="AB8" i="34"/>
  <c r="Q97" i="34"/>
  <c r="X97" i="34" s="1"/>
  <c r="Q93" i="34"/>
  <c r="X93" i="34" s="1"/>
  <c r="Q89" i="34"/>
  <c r="Q85" i="34"/>
  <c r="X85" i="34" s="1"/>
  <c r="Q81" i="34"/>
  <c r="X81" i="34" s="1"/>
  <c r="Q77" i="34"/>
  <c r="X77" i="34" s="1"/>
  <c r="Q73" i="34"/>
  <c r="Q96" i="34"/>
  <c r="Q92" i="34"/>
  <c r="Q88" i="34"/>
  <c r="Q84" i="34"/>
  <c r="Q80" i="34"/>
  <c r="Q76" i="34"/>
  <c r="X76" i="34" s="1"/>
  <c r="Q72" i="34"/>
  <c r="X72" i="34" s="1"/>
  <c r="P104" i="34"/>
  <c r="Q13" i="34"/>
  <c r="Q17" i="34"/>
  <c r="Q21" i="34"/>
  <c r="Q25" i="34"/>
  <c r="Q29" i="34"/>
  <c r="Q33" i="34"/>
  <c r="Q37" i="34"/>
  <c r="Q41" i="34"/>
  <c r="Q45" i="34"/>
  <c r="Q49" i="34"/>
  <c r="Q53" i="34"/>
  <c r="Q57" i="34"/>
  <c r="Q61" i="34"/>
  <c r="Q65" i="34"/>
  <c r="Q69" i="34"/>
  <c r="X73" i="34"/>
  <c r="X89" i="34"/>
  <c r="S10" i="35"/>
  <c r="R10" i="35"/>
  <c r="S14" i="35"/>
  <c r="R14" i="35"/>
  <c r="R19" i="35"/>
  <c r="X19" i="35"/>
  <c r="S19" i="35"/>
  <c r="R27" i="35"/>
  <c r="X27" i="35"/>
  <c r="S27" i="35"/>
  <c r="X35" i="35"/>
  <c r="Q51" i="35"/>
  <c r="Q59" i="35"/>
  <c r="Q67" i="35"/>
  <c r="Q75" i="35"/>
  <c r="Q83" i="35"/>
  <c r="Q91" i="35"/>
  <c r="Q99" i="35"/>
  <c r="Q22" i="34"/>
  <c r="Q26" i="34"/>
  <c r="Q30" i="34"/>
  <c r="Q34" i="34"/>
  <c r="Q38" i="34"/>
  <c r="Q42" i="34"/>
  <c r="Q46" i="34"/>
  <c r="Q50" i="34"/>
  <c r="Q54" i="34"/>
  <c r="Q58" i="34"/>
  <c r="Q62" i="34"/>
  <c r="Q66" i="34"/>
  <c r="Q70" i="34"/>
  <c r="Q71" i="34"/>
  <c r="X71" i="34" s="1"/>
  <c r="Q74" i="34"/>
  <c r="Q75" i="34"/>
  <c r="X75" i="34" s="1"/>
  <c r="Q78" i="34"/>
  <c r="Q79" i="34"/>
  <c r="Q82" i="34"/>
  <c r="Q83" i="34"/>
  <c r="X84" i="34"/>
  <c r="Q86" i="34"/>
  <c r="Q87" i="34"/>
  <c r="X87" i="34" s="1"/>
  <c r="X88" i="34"/>
  <c r="Q90" i="34"/>
  <c r="Q91" i="34"/>
  <c r="X91" i="34" s="1"/>
  <c r="X92" i="34"/>
  <c r="Q94" i="34"/>
  <c r="Q95" i="34"/>
  <c r="Q98" i="34"/>
  <c r="Q99" i="34"/>
  <c r="P103" i="34"/>
  <c r="X12" i="35"/>
  <c r="AD8" i="35"/>
  <c r="X24" i="35"/>
  <c r="X40" i="35"/>
  <c r="X97" i="35"/>
  <c r="X18" i="35"/>
  <c r="X30" i="35"/>
  <c r="X34" i="35"/>
  <c r="X46" i="35"/>
  <c r="X50" i="35"/>
  <c r="X56" i="35"/>
  <c r="X62" i="35"/>
  <c r="X66" i="35"/>
  <c r="X72" i="35"/>
  <c r="X78" i="35"/>
  <c r="X82" i="35"/>
  <c r="X88" i="35"/>
  <c r="X90" i="35"/>
  <c r="X92" i="35"/>
  <c r="X94" i="35"/>
  <c r="P103" i="35"/>
  <c r="T99" i="32"/>
  <c r="T98" i="32"/>
  <c r="T97" i="32"/>
  <c r="T96" i="32"/>
  <c r="T95" i="32"/>
  <c r="T94" i="32"/>
  <c r="T93" i="32"/>
  <c r="T92" i="32"/>
  <c r="T91" i="32"/>
  <c r="T90" i="32"/>
  <c r="T89" i="32"/>
  <c r="T88" i="32"/>
  <c r="T87" i="32"/>
  <c r="T86" i="32"/>
  <c r="T85" i="32"/>
  <c r="T84" i="32"/>
  <c r="T83" i="32"/>
  <c r="T82" i="32"/>
  <c r="T81" i="32"/>
  <c r="T80" i="32"/>
  <c r="T79" i="32"/>
  <c r="T78" i="32"/>
  <c r="T77" i="32"/>
  <c r="T76" i="32"/>
  <c r="T75" i="32"/>
  <c r="T74" i="32"/>
  <c r="T73" i="32"/>
  <c r="T72" i="32"/>
  <c r="T71" i="32"/>
  <c r="T70" i="32"/>
  <c r="T69" i="32"/>
  <c r="T68" i="32"/>
  <c r="T67" i="32"/>
  <c r="T66" i="32"/>
  <c r="T65" i="32"/>
  <c r="T64" i="32"/>
  <c r="T63" i="32"/>
  <c r="T62" i="32"/>
  <c r="T61" i="32"/>
  <c r="T60" i="32"/>
  <c r="T59" i="32"/>
  <c r="T58" i="32"/>
  <c r="T57" i="32"/>
  <c r="T56" i="32"/>
  <c r="T55" i="32"/>
  <c r="T54" i="32"/>
  <c r="T53" i="32"/>
  <c r="T52" i="32"/>
  <c r="T51" i="32"/>
  <c r="T50" i="32"/>
  <c r="T49" i="32"/>
  <c r="T48" i="32"/>
  <c r="T47" i="32"/>
  <c r="T46" i="32"/>
  <c r="T45" i="32"/>
  <c r="T44" i="32"/>
  <c r="T43" i="32"/>
  <c r="T42" i="32"/>
  <c r="T41" i="32"/>
  <c r="T40" i="32"/>
  <c r="T39" i="32"/>
  <c r="T38" i="32"/>
  <c r="T37" i="32"/>
  <c r="T36" i="32"/>
  <c r="T35" i="32"/>
  <c r="T34" i="32"/>
  <c r="T33" i="32"/>
  <c r="T32" i="32"/>
  <c r="T31" i="32"/>
  <c r="T30" i="32"/>
  <c r="T29" i="32"/>
  <c r="T28" i="32"/>
  <c r="T27" i="32"/>
  <c r="T26" i="32"/>
  <c r="T25" i="32"/>
  <c r="T24" i="32"/>
  <c r="T23" i="32"/>
  <c r="T22" i="32"/>
  <c r="T21" i="32"/>
  <c r="T20" i="32"/>
  <c r="T19" i="32"/>
  <c r="T18" i="32"/>
  <c r="T17" i="32"/>
  <c r="T16" i="32"/>
  <c r="T15" i="32"/>
  <c r="T14" i="32"/>
  <c r="T13" i="32"/>
  <c r="T12" i="32"/>
  <c r="T11" i="32"/>
  <c r="T10" i="32"/>
  <c r="P9" i="32"/>
  <c r="Q86" i="32" s="1"/>
  <c r="Z8" i="32"/>
  <c r="Y8" i="32"/>
  <c r="T99" i="31"/>
  <c r="T98" i="31"/>
  <c r="T97" i="31"/>
  <c r="T96" i="31"/>
  <c r="T95" i="31"/>
  <c r="T94" i="31"/>
  <c r="T93" i="31"/>
  <c r="T92" i="31"/>
  <c r="T91" i="31"/>
  <c r="T90" i="31"/>
  <c r="T89" i="31"/>
  <c r="T88" i="31"/>
  <c r="T87" i="31"/>
  <c r="T86" i="31"/>
  <c r="T85" i="31"/>
  <c r="T84" i="31"/>
  <c r="T83" i="31"/>
  <c r="T82" i="31"/>
  <c r="T81" i="31"/>
  <c r="T80" i="31"/>
  <c r="T79" i="31"/>
  <c r="T78" i="31"/>
  <c r="T77" i="31"/>
  <c r="T76" i="31"/>
  <c r="T75" i="31"/>
  <c r="T74" i="31"/>
  <c r="T73" i="31"/>
  <c r="T72" i="31"/>
  <c r="T71" i="31"/>
  <c r="T70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T54" i="31"/>
  <c r="T53" i="31"/>
  <c r="T52" i="31"/>
  <c r="T51" i="31"/>
  <c r="T50" i="31"/>
  <c r="T49" i="31"/>
  <c r="T48" i="31"/>
  <c r="T47" i="31"/>
  <c r="T46" i="31"/>
  <c r="T45" i="31"/>
  <c r="T44" i="31"/>
  <c r="T43" i="31"/>
  <c r="T42" i="31"/>
  <c r="T41" i="31"/>
  <c r="T40" i="31"/>
  <c r="T39" i="31"/>
  <c r="T38" i="31"/>
  <c r="T37" i="31"/>
  <c r="T36" i="31"/>
  <c r="T35" i="31"/>
  <c r="T34" i="31"/>
  <c r="T33" i="31"/>
  <c r="T32" i="31"/>
  <c r="T31" i="31"/>
  <c r="T30" i="31"/>
  <c r="T29" i="31"/>
  <c r="T28" i="31"/>
  <c r="T27" i="31"/>
  <c r="T26" i="31"/>
  <c r="T25" i="31"/>
  <c r="T24" i="31"/>
  <c r="T23" i="31"/>
  <c r="T22" i="31"/>
  <c r="T21" i="31"/>
  <c r="T20" i="31"/>
  <c r="T19" i="31"/>
  <c r="T18" i="31"/>
  <c r="T17" i="31"/>
  <c r="T16" i="31"/>
  <c r="T15" i="31"/>
  <c r="T14" i="31"/>
  <c r="T13" i="31"/>
  <c r="T12" i="31"/>
  <c r="T11" i="31"/>
  <c r="T10" i="31"/>
  <c r="P9" i="31"/>
  <c r="Q97" i="31" s="1"/>
  <c r="Z8" i="31"/>
  <c r="Y8" i="31"/>
  <c r="T99" i="30"/>
  <c r="T98" i="30"/>
  <c r="T97" i="30"/>
  <c r="T96" i="30"/>
  <c r="T95" i="30"/>
  <c r="T94" i="30"/>
  <c r="T93" i="30"/>
  <c r="T92" i="30"/>
  <c r="T91" i="30"/>
  <c r="T90" i="30"/>
  <c r="T89" i="30"/>
  <c r="T88" i="30"/>
  <c r="T87" i="30"/>
  <c r="T86" i="30"/>
  <c r="T85" i="30"/>
  <c r="T84" i="30"/>
  <c r="T83" i="30"/>
  <c r="T82" i="30"/>
  <c r="T81" i="30"/>
  <c r="T80" i="30"/>
  <c r="T79" i="30"/>
  <c r="T78" i="30"/>
  <c r="T77" i="30"/>
  <c r="T76" i="30"/>
  <c r="T75" i="30"/>
  <c r="T74" i="30"/>
  <c r="T73" i="30"/>
  <c r="T72" i="30"/>
  <c r="T71" i="30"/>
  <c r="T70" i="30"/>
  <c r="T69" i="30"/>
  <c r="T68" i="30"/>
  <c r="T67" i="30"/>
  <c r="T66" i="30"/>
  <c r="T65" i="30"/>
  <c r="T64" i="30"/>
  <c r="T63" i="30"/>
  <c r="T62" i="30"/>
  <c r="T61" i="30"/>
  <c r="T60" i="30"/>
  <c r="T59" i="30"/>
  <c r="T58" i="30"/>
  <c r="T57" i="30"/>
  <c r="T56" i="30"/>
  <c r="T55" i="30"/>
  <c r="T54" i="30"/>
  <c r="T53" i="30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T27" i="30"/>
  <c r="T26" i="30"/>
  <c r="T25" i="30"/>
  <c r="T24" i="30"/>
  <c r="T23" i="30"/>
  <c r="T22" i="30"/>
  <c r="T21" i="30"/>
  <c r="T20" i="30"/>
  <c r="T19" i="30"/>
  <c r="T18" i="30"/>
  <c r="T17" i="30"/>
  <c r="T16" i="30"/>
  <c r="T15" i="30"/>
  <c r="T14" i="30"/>
  <c r="T13" i="30"/>
  <c r="T12" i="30"/>
  <c r="T11" i="30"/>
  <c r="T10" i="30"/>
  <c r="P9" i="30"/>
  <c r="Q15" i="30" s="1"/>
  <c r="Z8" i="30"/>
  <c r="Y8" i="30"/>
  <c r="T82" i="29"/>
  <c r="T81" i="29"/>
  <c r="T80" i="29"/>
  <c r="T79" i="29"/>
  <c r="T78" i="29"/>
  <c r="T77" i="29"/>
  <c r="T76" i="29"/>
  <c r="T75" i="29"/>
  <c r="T74" i="29"/>
  <c r="T73" i="29"/>
  <c r="T72" i="29"/>
  <c r="T71" i="29"/>
  <c r="T70" i="29"/>
  <c r="T69" i="29"/>
  <c r="T68" i="29"/>
  <c r="T67" i="29"/>
  <c r="T66" i="29"/>
  <c r="T65" i="29"/>
  <c r="T64" i="29"/>
  <c r="T63" i="29"/>
  <c r="T62" i="29"/>
  <c r="T61" i="29"/>
  <c r="T60" i="29"/>
  <c r="T59" i="29"/>
  <c r="T58" i="29"/>
  <c r="T57" i="29"/>
  <c r="T56" i="29"/>
  <c r="T55" i="29"/>
  <c r="T54" i="29"/>
  <c r="T53" i="29"/>
  <c r="T52" i="29"/>
  <c r="T51" i="29"/>
  <c r="T50" i="29"/>
  <c r="T49" i="29"/>
  <c r="T48" i="29"/>
  <c r="T47" i="29"/>
  <c r="T46" i="29"/>
  <c r="T45" i="29"/>
  <c r="T44" i="29"/>
  <c r="T43" i="29"/>
  <c r="T42" i="29"/>
  <c r="T41" i="29"/>
  <c r="T40" i="29"/>
  <c r="T39" i="29"/>
  <c r="T38" i="29"/>
  <c r="T37" i="29"/>
  <c r="T36" i="29"/>
  <c r="T35" i="29"/>
  <c r="T34" i="29"/>
  <c r="T33" i="29"/>
  <c r="T32" i="29"/>
  <c r="T31" i="29"/>
  <c r="T30" i="29"/>
  <c r="T29" i="29"/>
  <c r="T28" i="29"/>
  <c r="T27" i="29"/>
  <c r="T26" i="29"/>
  <c r="T25" i="29"/>
  <c r="T24" i="29"/>
  <c r="T23" i="29"/>
  <c r="T22" i="29"/>
  <c r="T21" i="29"/>
  <c r="T20" i="29"/>
  <c r="T19" i="29"/>
  <c r="T18" i="29"/>
  <c r="T17" i="29"/>
  <c r="T16" i="29"/>
  <c r="T15" i="29"/>
  <c r="T14" i="29"/>
  <c r="T13" i="29"/>
  <c r="T12" i="29"/>
  <c r="T11" i="29"/>
  <c r="T10" i="29"/>
  <c r="P9" i="29"/>
  <c r="Q80" i="29" s="1"/>
  <c r="Z8" i="29"/>
  <c r="Y8" i="29"/>
  <c r="T88" i="28"/>
  <c r="T87" i="28"/>
  <c r="T86" i="28"/>
  <c r="T85" i="28"/>
  <c r="T84" i="28"/>
  <c r="T83" i="28"/>
  <c r="T82" i="28"/>
  <c r="T81" i="28"/>
  <c r="T80" i="28"/>
  <c r="T79" i="28"/>
  <c r="T78" i="28"/>
  <c r="T77" i="28"/>
  <c r="T76" i="28"/>
  <c r="T75" i="28"/>
  <c r="T74" i="28"/>
  <c r="T73" i="28"/>
  <c r="T72" i="28"/>
  <c r="T71" i="28"/>
  <c r="T70" i="28"/>
  <c r="T69" i="28"/>
  <c r="T68" i="28"/>
  <c r="T67" i="28"/>
  <c r="T66" i="28"/>
  <c r="T65" i="28"/>
  <c r="T64" i="28"/>
  <c r="T63" i="28"/>
  <c r="T62" i="28"/>
  <c r="T61" i="28"/>
  <c r="T60" i="28"/>
  <c r="T59" i="28"/>
  <c r="T58" i="28"/>
  <c r="T57" i="28"/>
  <c r="T56" i="28"/>
  <c r="T55" i="28"/>
  <c r="T54" i="28"/>
  <c r="T53" i="28"/>
  <c r="T52" i="28"/>
  <c r="T51" i="28"/>
  <c r="T50" i="28"/>
  <c r="T49" i="28"/>
  <c r="T48" i="28"/>
  <c r="T47" i="28"/>
  <c r="T46" i="28"/>
  <c r="T45" i="28"/>
  <c r="T44" i="28"/>
  <c r="T43" i="28"/>
  <c r="T42" i="28"/>
  <c r="T41" i="28"/>
  <c r="T40" i="28"/>
  <c r="T39" i="28"/>
  <c r="T38" i="28"/>
  <c r="T37" i="28"/>
  <c r="T36" i="28"/>
  <c r="T35" i="28"/>
  <c r="T34" i="28"/>
  <c r="T33" i="28"/>
  <c r="T32" i="28"/>
  <c r="T31" i="28"/>
  <c r="T30" i="28"/>
  <c r="T29" i="28"/>
  <c r="T28" i="28"/>
  <c r="T27" i="28"/>
  <c r="T26" i="28"/>
  <c r="T25" i="28"/>
  <c r="T24" i="28"/>
  <c r="T23" i="28"/>
  <c r="T22" i="28"/>
  <c r="T21" i="28"/>
  <c r="T20" i="28"/>
  <c r="T19" i="28"/>
  <c r="T18" i="28"/>
  <c r="T17" i="28"/>
  <c r="T16" i="28"/>
  <c r="T15" i="28"/>
  <c r="T14" i="28"/>
  <c r="T13" i="28"/>
  <c r="T12" i="28"/>
  <c r="T11" i="28"/>
  <c r="T10" i="28"/>
  <c r="AB8" i="28" s="1"/>
  <c r="P9" i="28"/>
  <c r="Q13" i="28" s="1"/>
  <c r="Z8" i="28"/>
  <c r="Y8" i="28"/>
  <c r="X67" i="37" l="1"/>
  <c r="X87" i="37"/>
  <c r="X79" i="37"/>
  <c r="R99" i="37"/>
  <c r="X47" i="37"/>
  <c r="S99" i="37"/>
  <c r="X55" i="37"/>
  <c r="R47" i="37"/>
  <c r="X14" i="37"/>
  <c r="R14" i="37"/>
  <c r="R55" i="37"/>
  <c r="R22" i="36"/>
  <c r="R87" i="36"/>
  <c r="X19" i="36"/>
  <c r="S19" i="36"/>
  <c r="R25" i="36"/>
  <c r="X10" i="36"/>
  <c r="X22" i="36"/>
  <c r="X75" i="36"/>
  <c r="X23" i="36"/>
  <c r="R75" i="36"/>
  <c r="X79" i="36"/>
  <c r="S27" i="36"/>
  <c r="S90" i="36"/>
  <c r="R79" i="36"/>
  <c r="X30" i="36"/>
  <c r="R30" i="36"/>
  <c r="R17" i="36"/>
  <c r="X21" i="36"/>
  <c r="X17" i="36"/>
  <c r="X18" i="36"/>
  <c r="X26" i="36"/>
  <c r="R12" i="36"/>
  <c r="S12" i="36"/>
  <c r="R35" i="35"/>
  <c r="S43" i="35"/>
  <c r="X43" i="35"/>
  <c r="X39" i="35"/>
  <c r="S15" i="34"/>
  <c r="R19" i="34"/>
  <c r="X23" i="34"/>
  <c r="R47" i="34"/>
  <c r="R23" i="34"/>
  <c r="X19" i="34"/>
  <c r="R18" i="34"/>
  <c r="R39" i="34"/>
  <c r="S11" i="34"/>
  <c r="S51" i="34"/>
  <c r="X39" i="34"/>
  <c r="AB8" i="32"/>
  <c r="Q54" i="32"/>
  <c r="R54" i="32" s="1"/>
  <c r="AD8" i="30"/>
  <c r="Q48" i="30"/>
  <c r="Q51" i="30"/>
  <c r="Q80" i="30"/>
  <c r="X80" i="30" s="1"/>
  <c r="Q83" i="30"/>
  <c r="Q38" i="30"/>
  <c r="Q64" i="30"/>
  <c r="Q67" i="30"/>
  <c r="S67" i="30" s="1"/>
  <c r="Q96" i="30"/>
  <c r="Q99" i="30"/>
  <c r="AB8" i="29"/>
  <c r="P104" i="31"/>
  <c r="AD8" i="31"/>
  <c r="AC8" i="31"/>
  <c r="P87" i="29"/>
  <c r="X38" i="30"/>
  <c r="S18" i="37"/>
  <c r="X18" i="37"/>
  <c r="R18" i="37"/>
  <c r="S56" i="37"/>
  <c r="R56" i="37"/>
  <c r="R45" i="37"/>
  <c r="X45" i="37"/>
  <c r="S45" i="37"/>
  <c r="R93" i="37"/>
  <c r="S93" i="37"/>
  <c r="R17" i="37"/>
  <c r="X17" i="37"/>
  <c r="S17" i="37"/>
  <c r="R32" i="36"/>
  <c r="S32" i="36"/>
  <c r="R64" i="36"/>
  <c r="S64" i="36"/>
  <c r="S58" i="36"/>
  <c r="R58" i="36"/>
  <c r="X58" i="36"/>
  <c r="S47" i="36"/>
  <c r="R47" i="36"/>
  <c r="X47" i="36"/>
  <c r="S42" i="36"/>
  <c r="R42" i="36"/>
  <c r="X42" i="36"/>
  <c r="R37" i="37"/>
  <c r="X37" i="37"/>
  <c r="S37" i="37"/>
  <c r="R23" i="37"/>
  <c r="X23" i="37"/>
  <c r="S23" i="37"/>
  <c r="X13" i="37"/>
  <c r="S13" i="37"/>
  <c r="R13" i="37"/>
  <c r="R28" i="37"/>
  <c r="S28" i="37"/>
  <c r="S44" i="37"/>
  <c r="R44" i="37"/>
  <c r="S60" i="37"/>
  <c r="R60" i="37"/>
  <c r="S76" i="37"/>
  <c r="R76" i="37"/>
  <c r="S92" i="37"/>
  <c r="R92" i="37"/>
  <c r="R49" i="37"/>
  <c r="X49" i="37"/>
  <c r="S49" i="37"/>
  <c r="R65" i="37"/>
  <c r="X65" i="37"/>
  <c r="S65" i="37"/>
  <c r="R81" i="37"/>
  <c r="X81" i="37"/>
  <c r="S81" i="37"/>
  <c r="R97" i="37"/>
  <c r="S97" i="37"/>
  <c r="S42" i="37"/>
  <c r="R42" i="37"/>
  <c r="S58" i="37"/>
  <c r="R58" i="37"/>
  <c r="X74" i="37"/>
  <c r="S74" i="37"/>
  <c r="R74" i="37"/>
  <c r="X90" i="37"/>
  <c r="S90" i="37"/>
  <c r="R90" i="37"/>
  <c r="R16" i="37"/>
  <c r="S16" i="37"/>
  <c r="S11" i="37"/>
  <c r="R11" i="37"/>
  <c r="X11" i="37"/>
  <c r="S13" i="36"/>
  <c r="R13" i="36"/>
  <c r="S20" i="36"/>
  <c r="R20" i="36"/>
  <c r="R36" i="36"/>
  <c r="S36" i="36"/>
  <c r="R52" i="36"/>
  <c r="S52" i="36"/>
  <c r="R68" i="36"/>
  <c r="S68" i="36"/>
  <c r="X41" i="36"/>
  <c r="R41" i="36"/>
  <c r="S41" i="36"/>
  <c r="X57" i="36"/>
  <c r="R57" i="36"/>
  <c r="S57" i="36"/>
  <c r="X73" i="36"/>
  <c r="R73" i="36"/>
  <c r="S73" i="36"/>
  <c r="R80" i="36"/>
  <c r="S80" i="36"/>
  <c r="R96" i="36"/>
  <c r="S96" i="36"/>
  <c r="X93" i="36"/>
  <c r="S93" i="36"/>
  <c r="R93" i="36"/>
  <c r="S74" i="36"/>
  <c r="X74" i="36"/>
  <c r="R74" i="36"/>
  <c r="S67" i="36"/>
  <c r="R67" i="36"/>
  <c r="X67" i="36"/>
  <c r="S62" i="36"/>
  <c r="R62" i="36"/>
  <c r="X62" i="36"/>
  <c r="S51" i="36"/>
  <c r="R51" i="36"/>
  <c r="X51" i="36"/>
  <c r="S46" i="36"/>
  <c r="R46" i="36"/>
  <c r="X46" i="36"/>
  <c r="S26" i="37"/>
  <c r="X26" i="37"/>
  <c r="R26" i="37"/>
  <c r="R24" i="37"/>
  <c r="S24" i="37"/>
  <c r="S72" i="37"/>
  <c r="R72" i="37"/>
  <c r="R61" i="37"/>
  <c r="X61" i="37"/>
  <c r="S61" i="37"/>
  <c r="S38" i="37"/>
  <c r="R38" i="37"/>
  <c r="X70" i="37"/>
  <c r="S70" i="37"/>
  <c r="R70" i="37"/>
  <c r="S91" i="36"/>
  <c r="R91" i="36"/>
  <c r="X91" i="36"/>
  <c r="S16" i="36"/>
  <c r="R16" i="36"/>
  <c r="S63" i="36"/>
  <c r="R63" i="36"/>
  <c r="X63" i="36"/>
  <c r="X16" i="36"/>
  <c r="X72" i="37"/>
  <c r="R33" i="37"/>
  <c r="X33" i="37"/>
  <c r="S33" i="37"/>
  <c r="S22" i="37"/>
  <c r="X22" i="37"/>
  <c r="R22" i="37"/>
  <c r="S32" i="37"/>
  <c r="R32" i="37"/>
  <c r="S48" i="37"/>
  <c r="R48" i="37"/>
  <c r="S64" i="37"/>
  <c r="R64" i="37"/>
  <c r="S80" i="37"/>
  <c r="R80" i="37"/>
  <c r="S96" i="37"/>
  <c r="R96" i="37"/>
  <c r="R53" i="37"/>
  <c r="X53" i="37"/>
  <c r="S53" i="37"/>
  <c r="R69" i="37"/>
  <c r="X69" i="37"/>
  <c r="S69" i="37"/>
  <c r="R85" i="37"/>
  <c r="X85" i="37"/>
  <c r="S85" i="37"/>
  <c r="S30" i="37"/>
  <c r="R30" i="37"/>
  <c r="S46" i="37"/>
  <c r="R46" i="37"/>
  <c r="X62" i="37"/>
  <c r="S62" i="37"/>
  <c r="R62" i="37"/>
  <c r="X78" i="37"/>
  <c r="S78" i="37"/>
  <c r="R78" i="37"/>
  <c r="X94" i="37"/>
  <c r="S94" i="37"/>
  <c r="R94" i="37"/>
  <c r="R25" i="37"/>
  <c r="X25" i="37"/>
  <c r="S25" i="37"/>
  <c r="R12" i="37"/>
  <c r="X12" i="37"/>
  <c r="S12" i="37"/>
  <c r="R35" i="37"/>
  <c r="S35" i="37"/>
  <c r="X35" i="37"/>
  <c r="X30" i="37"/>
  <c r="S86" i="36"/>
  <c r="X86" i="36"/>
  <c r="R86" i="36"/>
  <c r="S24" i="36"/>
  <c r="R24" i="36"/>
  <c r="R40" i="36"/>
  <c r="S40" i="36"/>
  <c r="R56" i="36"/>
  <c r="S56" i="36"/>
  <c r="X29" i="36"/>
  <c r="R29" i="36"/>
  <c r="S29" i="36"/>
  <c r="X45" i="36"/>
  <c r="R45" i="36"/>
  <c r="S45" i="36"/>
  <c r="X61" i="36"/>
  <c r="R61" i="36"/>
  <c r="S61" i="36"/>
  <c r="X77" i="36"/>
  <c r="R77" i="36"/>
  <c r="S77" i="36"/>
  <c r="R84" i="36"/>
  <c r="S84" i="36"/>
  <c r="X81" i="36"/>
  <c r="S81" i="36"/>
  <c r="R81" i="36"/>
  <c r="R97" i="36"/>
  <c r="X97" i="36"/>
  <c r="S97" i="36"/>
  <c r="X20" i="36"/>
  <c r="S66" i="36"/>
  <c r="R66" i="36"/>
  <c r="X66" i="36"/>
  <c r="S55" i="36"/>
  <c r="R55" i="36"/>
  <c r="X55" i="36"/>
  <c r="S50" i="36"/>
  <c r="R50" i="36"/>
  <c r="X50" i="36"/>
  <c r="S39" i="36"/>
  <c r="R39" i="36"/>
  <c r="X39" i="36"/>
  <c r="X32" i="36"/>
  <c r="X24" i="36"/>
  <c r="X13" i="36"/>
  <c r="S40" i="37"/>
  <c r="R40" i="37"/>
  <c r="S88" i="37"/>
  <c r="R88" i="37"/>
  <c r="R77" i="37"/>
  <c r="X77" i="37"/>
  <c r="S77" i="37"/>
  <c r="S54" i="37"/>
  <c r="R54" i="37"/>
  <c r="X86" i="37"/>
  <c r="S86" i="37"/>
  <c r="R86" i="37"/>
  <c r="X93" i="37"/>
  <c r="S15" i="37"/>
  <c r="R15" i="37"/>
  <c r="R48" i="36"/>
  <c r="S48" i="36"/>
  <c r="X37" i="36"/>
  <c r="R37" i="36"/>
  <c r="S37" i="36"/>
  <c r="X53" i="36"/>
  <c r="R53" i="36"/>
  <c r="S53" i="36"/>
  <c r="X69" i="36"/>
  <c r="R69" i="36"/>
  <c r="S69" i="36"/>
  <c r="S76" i="36"/>
  <c r="R76" i="36"/>
  <c r="R92" i="36"/>
  <c r="S92" i="36"/>
  <c r="X89" i="36"/>
  <c r="S89" i="36"/>
  <c r="R89" i="36"/>
  <c r="X56" i="37"/>
  <c r="X40" i="37"/>
  <c r="R27" i="37"/>
  <c r="X27" i="37"/>
  <c r="S27" i="37"/>
  <c r="R19" i="37"/>
  <c r="X19" i="37"/>
  <c r="S19" i="37"/>
  <c r="R20" i="37"/>
  <c r="S20" i="37"/>
  <c r="S36" i="37"/>
  <c r="R36" i="37"/>
  <c r="S52" i="37"/>
  <c r="R52" i="37"/>
  <c r="S68" i="37"/>
  <c r="R68" i="37"/>
  <c r="S84" i="37"/>
  <c r="R84" i="37"/>
  <c r="R41" i="37"/>
  <c r="X41" i="37"/>
  <c r="S41" i="37"/>
  <c r="R57" i="37"/>
  <c r="X57" i="37"/>
  <c r="S57" i="37"/>
  <c r="R73" i="37"/>
  <c r="X73" i="37"/>
  <c r="S73" i="37"/>
  <c r="R89" i="37"/>
  <c r="S89" i="37"/>
  <c r="S34" i="37"/>
  <c r="R34" i="37"/>
  <c r="S50" i="37"/>
  <c r="R50" i="37"/>
  <c r="X66" i="37"/>
  <c r="S66" i="37"/>
  <c r="R66" i="37"/>
  <c r="X82" i="37"/>
  <c r="S82" i="37"/>
  <c r="R82" i="37"/>
  <c r="X98" i="37"/>
  <c r="S98" i="37"/>
  <c r="R98" i="37"/>
  <c r="R21" i="37"/>
  <c r="X21" i="37"/>
  <c r="S21" i="37"/>
  <c r="X97" i="37"/>
  <c r="R31" i="37"/>
  <c r="S31" i="37"/>
  <c r="X31" i="37"/>
  <c r="X16" i="37"/>
  <c r="S94" i="36"/>
  <c r="X94" i="36"/>
  <c r="R94" i="36"/>
  <c r="S83" i="36"/>
  <c r="R83" i="36"/>
  <c r="X83" i="36"/>
  <c r="S99" i="36"/>
  <c r="R99" i="36"/>
  <c r="X99" i="36"/>
  <c r="R28" i="36"/>
  <c r="S28" i="36"/>
  <c r="R44" i="36"/>
  <c r="S44" i="36"/>
  <c r="R60" i="36"/>
  <c r="S60" i="36"/>
  <c r="X33" i="36"/>
  <c r="R33" i="36"/>
  <c r="S33" i="36"/>
  <c r="X49" i="36"/>
  <c r="R49" i="36"/>
  <c r="S49" i="36"/>
  <c r="X65" i="36"/>
  <c r="R65" i="36"/>
  <c r="S65" i="36"/>
  <c r="S72" i="36"/>
  <c r="R72" i="36"/>
  <c r="R88" i="36"/>
  <c r="S88" i="36"/>
  <c r="X85" i="36"/>
  <c r="S85" i="36"/>
  <c r="R85" i="36"/>
  <c r="X98" i="36"/>
  <c r="S98" i="36"/>
  <c r="R98" i="36"/>
  <c r="S70" i="36"/>
  <c r="X70" i="36"/>
  <c r="R70" i="36"/>
  <c r="X64" i="36"/>
  <c r="S59" i="36"/>
  <c r="R59" i="36"/>
  <c r="X59" i="36"/>
  <c r="S54" i="36"/>
  <c r="R54" i="36"/>
  <c r="X54" i="36"/>
  <c r="X48" i="36"/>
  <c r="S43" i="36"/>
  <c r="R43" i="36"/>
  <c r="X43" i="36"/>
  <c r="X36" i="36"/>
  <c r="S76" i="33"/>
  <c r="R76" i="33"/>
  <c r="X76" i="33"/>
  <c r="S66" i="33"/>
  <c r="R66" i="33"/>
  <c r="X66" i="33"/>
  <c r="S50" i="33"/>
  <c r="R50" i="33"/>
  <c r="X50" i="33"/>
  <c r="S34" i="33"/>
  <c r="R34" i="33"/>
  <c r="X34" i="33"/>
  <c r="S18" i="33"/>
  <c r="R18" i="33"/>
  <c r="S29" i="33"/>
  <c r="R29" i="33"/>
  <c r="R77" i="33"/>
  <c r="S77" i="33"/>
  <c r="X83" i="33"/>
  <c r="S83" i="33"/>
  <c r="R83" i="33"/>
  <c r="S99" i="34"/>
  <c r="R99" i="34"/>
  <c r="S94" i="34"/>
  <c r="X94" i="34"/>
  <c r="R94" i="34"/>
  <c r="S83" i="34"/>
  <c r="R83" i="34"/>
  <c r="S78" i="34"/>
  <c r="X78" i="34"/>
  <c r="R78" i="34"/>
  <c r="X62" i="34"/>
  <c r="S62" i="34"/>
  <c r="R62" i="34"/>
  <c r="X46" i="34"/>
  <c r="S46" i="34"/>
  <c r="R46" i="34"/>
  <c r="X30" i="34"/>
  <c r="S30" i="34"/>
  <c r="R30" i="34"/>
  <c r="S91" i="35"/>
  <c r="R91" i="35"/>
  <c r="X91" i="35"/>
  <c r="S59" i="35"/>
  <c r="R59" i="35"/>
  <c r="X59" i="35"/>
  <c r="R57" i="34"/>
  <c r="X57" i="34"/>
  <c r="S57" i="34"/>
  <c r="R41" i="34"/>
  <c r="X41" i="34"/>
  <c r="S41" i="34"/>
  <c r="R25" i="34"/>
  <c r="X25" i="34"/>
  <c r="S25" i="34"/>
  <c r="R84" i="34"/>
  <c r="S84" i="34"/>
  <c r="S73" i="34"/>
  <c r="R73" i="34"/>
  <c r="S89" i="34"/>
  <c r="R89" i="34"/>
  <c r="R12" i="35"/>
  <c r="S12" i="35"/>
  <c r="R25" i="35"/>
  <c r="S25" i="35"/>
  <c r="X25" i="35"/>
  <c r="R41" i="35"/>
  <c r="S41" i="35"/>
  <c r="X41" i="35"/>
  <c r="S24" i="35"/>
  <c r="R24" i="35"/>
  <c r="S40" i="35"/>
  <c r="R40" i="35"/>
  <c r="S56" i="35"/>
  <c r="R56" i="35"/>
  <c r="S72" i="35"/>
  <c r="R72" i="35"/>
  <c r="S88" i="35"/>
  <c r="R88" i="35"/>
  <c r="R53" i="35"/>
  <c r="X53" i="35"/>
  <c r="S53" i="35"/>
  <c r="R69" i="35"/>
  <c r="X69" i="35"/>
  <c r="S69" i="35"/>
  <c r="R85" i="35"/>
  <c r="X85" i="35"/>
  <c r="S85" i="35"/>
  <c r="S18" i="35"/>
  <c r="R18" i="35"/>
  <c r="S34" i="35"/>
  <c r="R34" i="35"/>
  <c r="S50" i="35"/>
  <c r="R50" i="35"/>
  <c r="S66" i="35"/>
  <c r="R66" i="35"/>
  <c r="S82" i="35"/>
  <c r="R82" i="35"/>
  <c r="X98" i="35"/>
  <c r="S98" i="35"/>
  <c r="R98" i="35"/>
  <c r="S52" i="34"/>
  <c r="R52" i="34"/>
  <c r="S36" i="34"/>
  <c r="R36" i="34"/>
  <c r="S20" i="34"/>
  <c r="R20" i="34"/>
  <c r="S12" i="34"/>
  <c r="R12" i="34"/>
  <c r="S96" i="33"/>
  <c r="R96" i="33"/>
  <c r="X96" i="33"/>
  <c r="R16" i="33"/>
  <c r="S16" i="33"/>
  <c r="S13" i="33"/>
  <c r="X13" i="33"/>
  <c r="R13" i="33"/>
  <c r="X83" i="34"/>
  <c r="S67" i="33"/>
  <c r="R67" i="33"/>
  <c r="S59" i="33"/>
  <c r="R59" i="33"/>
  <c r="S51" i="33"/>
  <c r="R51" i="33"/>
  <c r="S43" i="33"/>
  <c r="R43" i="33"/>
  <c r="S35" i="33"/>
  <c r="R35" i="33"/>
  <c r="S27" i="33"/>
  <c r="R27" i="33"/>
  <c r="R11" i="33"/>
  <c r="X11" i="33"/>
  <c r="S11" i="33"/>
  <c r="S80" i="33"/>
  <c r="R80" i="33"/>
  <c r="X80" i="33"/>
  <c r="S75" i="33"/>
  <c r="X75" i="33"/>
  <c r="R75" i="33"/>
  <c r="S62" i="33"/>
  <c r="R62" i="33"/>
  <c r="X62" i="33"/>
  <c r="S46" i="33"/>
  <c r="R46" i="33"/>
  <c r="X46" i="33"/>
  <c r="S30" i="33"/>
  <c r="R30" i="33"/>
  <c r="X30" i="33"/>
  <c r="S14" i="33"/>
  <c r="R14" i="33"/>
  <c r="X29" i="33"/>
  <c r="S33" i="33"/>
  <c r="R33" i="33"/>
  <c r="S49" i="33"/>
  <c r="R49" i="33"/>
  <c r="S65" i="33"/>
  <c r="R65" i="33"/>
  <c r="R81" i="33"/>
  <c r="S81" i="33"/>
  <c r="S97" i="33"/>
  <c r="R97" i="33"/>
  <c r="R90" i="33"/>
  <c r="X90" i="33"/>
  <c r="S90" i="33"/>
  <c r="X87" i="33"/>
  <c r="S87" i="33"/>
  <c r="R87" i="33"/>
  <c r="X59" i="33"/>
  <c r="X43" i="33"/>
  <c r="X27" i="33"/>
  <c r="X14" i="33"/>
  <c r="S95" i="34"/>
  <c r="R95" i="34"/>
  <c r="S90" i="34"/>
  <c r="X90" i="34"/>
  <c r="R90" i="34"/>
  <c r="S79" i="34"/>
  <c r="R79" i="34"/>
  <c r="X66" i="34"/>
  <c r="S66" i="34"/>
  <c r="R66" i="34"/>
  <c r="X50" i="34"/>
  <c r="S50" i="34"/>
  <c r="R50" i="34"/>
  <c r="S99" i="35"/>
  <c r="R99" i="35"/>
  <c r="X99" i="35"/>
  <c r="S67" i="35"/>
  <c r="R67" i="35"/>
  <c r="X67" i="35"/>
  <c r="R21" i="35"/>
  <c r="S21" i="35"/>
  <c r="X21" i="35"/>
  <c r="S20" i="35"/>
  <c r="R20" i="35"/>
  <c r="S52" i="35"/>
  <c r="R52" i="35"/>
  <c r="S84" i="35"/>
  <c r="R84" i="35"/>
  <c r="R65" i="35"/>
  <c r="X65" i="35"/>
  <c r="S65" i="35"/>
  <c r="R81" i="35"/>
  <c r="X81" i="35"/>
  <c r="S81" i="35"/>
  <c r="S30" i="35"/>
  <c r="R30" i="35"/>
  <c r="S62" i="35"/>
  <c r="R62" i="35"/>
  <c r="S78" i="35"/>
  <c r="R78" i="35"/>
  <c r="S56" i="34"/>
  <c r="R56" i="34"/>
  <c r="S24" i="34"/>
  <c r="R24" i="34"/>
  <c r="S84" i="33"/>
  <c r="R84" i="33"/>
  <c r="X84" i="33"/>
  <c r="S19" i="33"/>
  <c r="R19" i="33"/>
  <c r="R68" i="33"/>
  <c r="S68" i="33"/>
  <c r="R52" i="33"/>
  <c r="S52" i="33"/>
  <c r="R36" i="33"/>
  <c r="S36" i="33"/>
  <c r="S61" i="33"/>
  <c r="R61" i="33"/>
  <c r="R86" i="33"/>
  <c r="X86" i="33"/>
  <c r="S86" i="33"/>
  <c r="X18" i="33"/>
  <c r="S98" i="34"/>
  <c r="X98" i="34"/>
  <c r="R98" i="34"/>
  <c r="S87" i="34"/>
  <c r="R87" i="34"/>
  <c r="S82" i="34"/>
  <c r="X82" i="34"/>
  <c r="R82" i="34"/>
  <c r="S71" i="34"/>
  <c r="R71" i="34"/>
  <c r="X58" i="34"/>
  <c r="S58" i="34"/>
  <c r="R58" i="34"/>
  <c r="X42" i="34"/>
  <c r="S42" i="34"/>
  <c r="R42" i="34"/>
  <c r="X26" i="34"/>
  <c r="S26" i="34"/>
  <c r="R26" i="34"/>
  <c r="S83" i="35"/>
  <c r="R83" i="35"/>
  <c r="X83" i="35"/>
  <c r="S51" i="35"/>
  <c r="R51" i="35"/>
  <c r="X51" i="35"/>
  <c r="R69" i="34"/>
  <c r="X69" i="34"/>
  <c r="S69" i="34"/>
  <c r="R53" i="34"/>
  <c r="X53" i="34"/>
  <c r="S53" i="34"/>
  <c r="R37" i="34"/>
  <c r="X37" i="34"/>
  <c r="S37" i="34"/>
  <c r="R21" i="34"/>
  <c r="X21" i="34"/>
  <c r="S21" i="34"/>
  <c r="R72" i="34"/>
  <c r="S72" i="34"/>
  <c r="R88" i="34"/>
  <c r="S88" i="34"/>
  <c r="S77" i="34"/>
  <c r="R77" i="34"/>
  <c r="S93" i="34"/>
  <c r="R93" i="34"/>
  <c r="R16" i="35"/>
  <c r="S16" i="35"/>
  <c r="R29" i="35"/>
  <c r="S29" i="35"/>
  <c r="X29" i="35"/>
  <c r="R45" i="35"/>
  <c r="S45" i="35"/>
  <c r="X45" i="35"/>
  <c r="S28" i="35"/>
  <c r="R28" i="35"/>
  <c r="S44" i="35"/>
  <c r="R44" i="35"/>
  <c r="S60" i="35"/>
  <c r="R60" i="35"/>
  <c r="S76" i="35"/>
  <c r="R76" i="35"/>
  <c r="S92" i="35"/>
  <c r="R92" i="35"/>
  <c r="R57" i="35"/>
  <c r="X57" i="35"/>
  <c r="S57" i="35"/>
  <c r="R73" i="35"/>
  <c r="X73" i="35"/>
  <c r="S73" i="35"/>
  <c r="R89" i="35"/>
  <c r="X89" i="35"/>
  <c r="S89" i="35"/>
  <c r="S22" i="35"/>
  <c r="R22" i="35"/>
  <c r="S38" i="35"/>
  <c r="R38" i="35"/>
  <c r="S54" i="35"/>
  <c r="R54" i="35"/>
  <c r="S70" i="35"/>
  <c r="R70" i="35"/>
  <c r="S86" i="35"/>
  <c r="R86" i="35"/>
  <c r="S64" i="34"/>
  <c r="R64" i="34"/>
  <c r="S48" i="34"/>
  <c r="R48" i="34"/>
  <c r="S32" i="34"/>
  <c r="R32" i="34"/>
  <c r="X52" i="34"/>
  <c r="X36" i="34"/>
  <c r="X20" i="34"/>
  <c r="S92" i="33"/>
  <c r="R92" i="33"/>
  <c r="X92" i="33"/>
  <c r="S12" i="33"/>
  <c r="R12" i="33"/>
  <c r="R72" i="33"/>
  <c r="S72" i="33"/>
  <c r="R64" i="33"/>
  <c r="S64" i="33"/>
  <c r="R56" i="33"/>
  <c r="S56" i="33"/>
  <c r="R48" i="33"/>
  <c r="S48" i="33"/>
  <c r="R40" i="33"/>
  <c r="S40" i="33"/>
  <c r="R32" i="33"/>
  <c r="S32" i="33"/>
  <c r="R24" i="33"/>
  <c r="S24" i="33"/>
  <c r="X95" i="34"/>
  <c r="X12" i="34"/>
  <c r="S79" i="33"/>
  <c r="R79" i="33"/>
  <c r="X79" i="33"/>
  <c r="X74" i="33"/>
  <c r="S74" i="33"/>
  <c r="R74" i="33"/>
  <c r="S58" i="33"/>
  <c r="R58" i="33"/>
  <c r="X58" i="33"/>
  <c r="S42" i="33"/>
  <c r="R42" i="33"/>
  <c r="X42" i="33"/>
  <c r="S26" i="33"/>
  <c r="R26" i="33"/>
  <c r="X26" i="33"/>
  <c r="S21" i="33"/>
  <c r="R21" i="33"/>
  <c r="S37" i="33"/>
  <c r="R37" i="33"/>
  <c r="S53" i="33"/>
  <c r="R53" i="33"/>
  <c r="S69" i="33"/>
  <c r="R69" i="33"/>
  <c r="S85" i="33"/>
  <c r="R85" i="33"/>
  <c r="X78" i="33"/>
  <c r="S78" i="33"/>
  <c r="R78" i="33"/>
  <c r="R94" i="33"/>
  <c r="X94" i="33"/>
  <c r="S94" i="33"/>
  <c r="X91" i="33"/>
  <c r="S91" i="33"/>
  <c r="R91" i="33"/>
  <c r="X68" i="33"/>
  <c r="X52" i="33"/>
  <c r="X48" i="33"/>
  <c r="X16" i="33"/>
  <c r="S74" i="34"/>
  <c r="X74" i="34"/>
  <c r="R74" i="34"/>
  <c r="X34" i="34"/>
  <c r="S34" i="34"/>
  <c r="R34" i="34"/>
  <c r="R61" i="34"/>
  <c r="X61" i="34"/>
  <c r="S61" i="34"/>
  <c r="R45" i="34"/>
  <c r="X45" i="34"/>
  <c r="S45" i="34"/>
  <c r="R29" i="34"/>
  <c r="X29" i="34"/>
  <c r="S29" i="34"/>
  <c r="R13" i="34"/>
  <c r="X13" i="34"/>
  <c r="S13" i="34"/>
  <c r="R80" i="34"/>
  <c r="S80" i="34"/>
  <c r="R96" i="34"/>
  <c r="S96" i="34"/>
  <c r="S85" i="34"/>
  <c r="R85" i="34"/>
  <c r="S15" i="35"/>
  <c r="R15" i="35"/>
  <c r="R37" i="35"/>
  <c r="S37" i="35"/>
  <c r="X37" i="35"/>
  <c r="S36" i="35"/>
  <c r="R36" i="35"/>
  <c r="S68" i="35"/>
  <c r="R68" i="35"/>
  <c r="R49" i="35"/>
  <c r="X49" i="35"/>
  <c r="S49" i="35"/>
  <c r="R97" i="35"/>
  <c r="S97" i="35"/>
  <c r="S46" i="35"/>
  <c r="R46" i="35"/>
  <c r="S94" i="35"/>
  <c r="R94" i="35"/>
  <c r="S40" i="34"/>
  <c r="R40" i="34"/>
  <c r="R60" i="33"/>
  <c r="S60" i="33"/>
  <c r="R44" i="33"/>
  <c r="S44" i="33"/>
  <c r="R28" i="33"/>
  <c r="S28" i="33"/>
  <c r="R15" i="33"/>
  <c r="X15" i="33"/>
  <c r="S15" i="33"/>
  <c r="S45" i="33"/>
  <c r="R45" i="33"/>
  <c r="S93" i="33"/>
  <c r="R93" i="33"/>
  <c r="X99" i="33"/>
  <c r="S99" i="33"/>
  <c r="R99" i="33"/>
  <c r="X36" i="35"/>
  <c r="X20" i="35"/>
  <c r="X96" i="34"/>
  <c r="S91" i="34"/>
  <c r="R91" i="34"/>
  <c r="S86" i="34"/>
  <c r="X86" i="34"/>
  <c r="R86" i="34"/>
  <c r="X80" i="34"/>
  <c r="S75" i="34"/>
  <c r="R75" i="34"/>
  <c r="S70" i="34"/>
  <c r="X70" i="34"/>
  <c r="R70" i="34"/>
  <c r="X54" i="34"/>
  <c r="S54" i="34"/>
  <c r="R54" i="34"/>
  <c r="X38" i="34"/>
  <c r="S38" i="34"/>
  <c r="R38" i="34"/>
  <c r="X22" i="34"/>
  <c r="S22" i="34"/>
  <c r="R22" i="34"/>
  <c r="S75" i="35"/>
  <c r="R75" i="35"/>
  <c r="X75" i="35"/>
  <c r="R65" i="34"/>
  <c r="X65" i="34"/>
  <c r="S65" i="34"/>
  <c r="R49" i="34"/>
  <c r="X49" i="34"/>
  <c r="S49" i="34"/>
  <c r="R33" i="34"/>
  <c r="X33" i="34"/>
  <c r="S33" i="34"/>
  <c r="R17" i="34"/>
  <c r="X17" i="34"/>
  <c r="S17" i="34"/>
  <c r="R76" i="34"/>
  <c r="S76" i="34"/>
  <c r="R92" i="34"/>
  <c r="S92" i="34"/>
  <c r="S81" i="34"/>
  <c r="R81" i="34"/>
  <c r="S97" i="34"/>
  <c r="R97" i="34"/>
  <c r="S11" i="35"/>
  <c r="R11" i="35"/>
  <c r="R17" i="35"/>
  <c r="S17" i="35"/>
  <c r="X17" i="35"/>
  <c r="R33" i="35"/>
  <c r="S33" i="35"/>
  <c r="X33" i="35"/>
  <c r="X13" i="35"/>
  <c r="S13" i="35"/>
  <c r="R13" i="35"/>
  <c r="S32" i="35"/>
  <c r="R32" i="35"/>
  <c r="S48" i="35"/>
  <c r="R48" i="35"/>
  <c r="S64" i="35"/>
  <c r="R64" i="35"/>
  <c r="S80" i="35"/>
  <c r="R80" i="35"/>
  <c r="S96" i="35"/>
  <c r="R96" i="35"/>
  <c r="R61" i="35"/>
  <c r="X61" i="35"/>
  <c r="S61" i="35"/>
  <c r="R77" i="35"/>
  <c r="X77" i="35"/>
  <c r="S77" i="35"/>
  <c r="R93" i="35"/>
  <c r="X93" i="35"/>
  <c r="S93" i="35"/>
  <c r="S26" i="35"/>
  <c r="R26" i="35"/>
  <c r="S42" i="35"/>
  <c r="R42" i="35"/>
  <c r="S58" i="35"/>
  <c r="R58" i="35"/>
  <c r="S74" i="35"/>
  <c r="R74" i="35"/>
  <c r="S90" i="35"/>
  <c r="R90" i="35"/>
  <c r="S60" i="34"/>
  <c r="R60" i="34"/>
  <c r="S44" i="34"/>
  <c r="R44" i="34"/>
  <c r="S28" i="34"/>
  <c r="R28" i="34"/>
  <c r="S16" i="34"/>
  <c r="R16" i="34"/>
  <c r="X64" i="34"/>
  <c r="X48" i="34"/>
  <c r="X32" i="34"/>
  <c r="S88" i="33"/>
  <c r="R88" i="33"/>
  <c r="X88" i="33"/>
  <c r="S23" i="33"/>
  <c r="R23" i="33"/>
  <c r="X99" i="34"/>
  <c r="X93" i="33"/>
  <c r="S71" i="33"/>
  <c r="R71" i="33"/>
  <c r="S63" i="33"/>
  <c r="R63" i="33"/>
  <c r="S55" i="33"/>
  <c r="R55" i="33"/>
  <c r="S47" i="33"/>
  <c r="R47" i="33"/>
  <c r="S39" i="33"/>
  <c r="R39" i="33"/>
  <c r="S31" i="33"/>
  <c r="R31" i="33"/>
  <c r="R20" i="33"/>
  <c r="S20" i="33"/>
  <c r="X79" i="34"/>
  <c r="X61" i="33"/>
  <c r="X77" i="33"/>
  <c r="S70" i="33"/>
  <c r="R70" i="33"/>
  <c r="X70" i="33"/>
  <c r="S54" i="33"/>
  <c r="R54" i="33"/>
  <c r="X54" i="33"/>
  <c r="S38" i="33"/>
  <c r="R38" i="33"/>
  <c r="X38" i="33"/>
  <c r="S22" i="33"/>
  <c r="R22" i="33"/>
  <c r="X22" i="33"/>
  <c r="S10" i="33"/>
  <c r="R10" i="33"/>
  <c r="S17" i="33"/>
  <c r="X17" i="33"/>
  <c r="R17" i="33"/>
  <c r="S25" i="33"/>
  <c r="R25" i="33"/>
  <c r="S41" i="33"/>
  <c r="R41" i="33"/>
  <c r="S57" i="33"/>
  <c r="R57" i="33"/>
  <c r="S73" i="33"/>
  <c r="R73" i="33"/>
  <c r="S89" i="33"/>
  <c r="R89" i="33"/>
  <c r="X82" i="33"/>
  <c r="S82" i="33"/>
  <c r="R82" i="33"/>
  <c r="R98" i="33"/>
  <c r="X98" i="33"/>
  <c r="S98" i="33"/>
  <c r="X95" i="33"/>
  <c r="S95" i="33"/>
  <c r="R95" i="33"/>
  <c r="X64" i="33"/>
  <c r="X44" i="33"/>
  <c r="X67" i="33"/>
  <c r="X51" i="33"/>
  <c r="X35" i="33"/>
  <c r="X19" i="33"/>
  <c r="X40" i="33"/>
  <c r="X12" i="33"/>
  <c r="Q26" i="31"/>
  <c r="S26" i="31" s="1"/>
  <c r="Q75" i="31"/>
  <c r="X75" i="31" s="1"/>
  <c r="Q43" i="30"/>
  <c r="X43" i="30" s="1"/>
  <c r="Q56" i="30"/>
  <c r="R56" i="30" s="1"/>
  <c r="Q59" i="30"/>
  <c r="X59" i="30" s="1"/>
  <c r="Q72" i="30"/>
  <c r="Q75" i="30"/>
  <c r="S75" i="30" s="1"/>
  <c r="Q88" i="30"/>
  <c r="R88" i="30" s="1"/>
  <c r="Q91" i="30"/>
  <c r="Q10" i="31"/>
  <c r="S10" i="31" s="1"/>
  <c r="Q12" i="31"/>
  <c r="X12" i="31" s="1"/>
  <c r="Q14" i="31"/>
  <c r="S14" i="31" s="1"/>
  <c r="Q16" i="31"/>
  <c r="X16" i="31" s="1"/>
  <c r="Q32" i="31"/>
  <c r="X32" i="31" s="1"/>
  <c r="Q43" i="31"/>
  <c r="X43" i="31" s="1"/>
  <c r="Q58" i="31"/>
  <c r="S58" i="31" s="1"/>
  <c r="Q95" i="31"/>
  <c r="S95" i="31" s="1"/>
  <c r="Q74" i="32"/>
  <c r="Q64" i="31"/>
  <c r="X64" i="31" s="1"/>
  <c r="Q26" i="30"/>
  <c r="X26" i="30" s="1"/>
  <c r="Q30" i="31"/>
  <c r="S30" i="31" s="1"/>
  <c r="Q11" i="31"/>
  <c r="X11" i="31" s="1"/>
  <c r="Q15" i="31"/>
  <c r="X15" i="31" s="1"/>
  <c r="Q28" i="31"/>
  <c r="X28" i="31" s="1"/>
  <c r="Q22" i="32"/>
  <c r="X22" i="32" s="1"/>
  <c r="Q12" i="30"/>
  <c r="X12" i="30" s="1"/>
  <c r="Q18" i="30"/>
  <c r="X18" i="30" s="1"/>
  <c r="Q30" i="30"/>
  <c r="X30" i="30" s="1"/>
  <c r="Q18" i="31"/>
  <c r="S18" i="31" s="1"/>
  <c r="Q20" i="31"/>
  <c r="X20" i="31" s="1"/>
  <c r="Q22" i="31"/>
  <c r="S22" i="31" s="1"/>
  <c r="Q24" i="31"/>
  <c r="X24" i="31" s="1"/>
  <c r="Q35" i="31"/>
  <c r="X35" i="31" s="1"/>
  <c r="Q39" i="31"/>
  <c r="X39" i="31" s="1"/>
  <c r="Q50" i="31"/>
  <c r="S50" i="31" s="1"/>
  <c r="Q56" i="31"/>
  <c r="X56" i="31" s="1"/>
  <c r="Q67" i="31"/>
  <c r="X67" i="31" s="1"/>
  <c r="Q82" i="31"/>
  <c r="S82" i="31" s="1"/>
  <c r="Q90" i="32"/>
  <c r="S90" i="32" s="1"/>
  <c r="Q16" i="30"/>
  <c r="X16" i="30" s="1"/>
  <c r="Q22" i="30"/>
  <c r="X22" i="30" s="1"/>
  <c r="Q42" i="30"/>
  <c r="Q44" i="30"/>
  <c r="X44" i="30" s="1"/>
  <c r="Q47" i="30"/>
  <c r="X47" i="30" s="1"/>
  <c r="Q52" i="30"/>
  <c r="S52" i="30" s="1"/>
  <c r="Q55" i="30"/>
  <c r="Q60" i="30"/>
  <c r="R60" i="30" s="1"/>
  <c r="Q63" i="30"/>
  <c r="S63" i="30" s="1"/>
  <c r="Q68" i="30"/>
  <c r="S68" i="30" s="1"/>
  <c r="Q71" i="30"/>
  <c r="Q76" i="30"/>
  <c r="X76" i="30" s="1"/>
  <c r="Q79" i="30"/>
  <c r="R79" i="30" s="1"/>
  <c r="Q84" i="30"/>
  <c r="S84" i="30" s="1"/>
  <c r="Q87" i="30"/>
  <c r="Q92" i="30"/>
  <c r="X92" i="30" s="1"/>
  <c r="Q95" i="30"/>
  <c r="X95" i="30" s="1"/>
  <c r="Q27" i="31"/>
  <c r="X27" i="31" s="1"/>
  <c r="Q31" i="31"/>
  <c r="X31" i="31" s="1"/>
  <c r="Q42" i="31"/>
  <c r="S42" i="31" s="1"/>
  <c r="Q48" i="31"/>
  <c r="X48" i="31" s="1"/>
  <c r="Q59" i="31"/>
  <c r="X59" i="31" s="1"/>
  <c r="Q74" i="31"/>
  <c r="S74" i="31" s="1"/>
  <c r="Q80" i="31"/>
  <c r="X80" i="31" s="1"/>
  <c r="Q34" i="30"/>
  <c r="X34" i="30" s="1"/>
  <c r="Q19" i="31"/>
  <c r="X19" i="31" s="1"/>
  <c r="Q23" i="31"/>
  <c r="X23" i="31" s="1"/>
  <c r="Q34" i="31"/>
  <c r="S34" i="31" s="1"/>
  <c r="Q36" i="31"/>
  <c r="X36" i="31" s="1"/>
  <c r="Q38" i="31"/>
  <c r="S38" i="31" s="1"/>
  <c r="Q40" i="31"/>
  <c r="X40" i="31" s="1"/>
  <c r="Q51" i="31"/>
  <c r="X51" i="31" s="1"/>
  <c r="Q66" i="31"/>
  <c r="S66" i="31" s="1"/>
  <c r="Q72" i="31"/>
  <c r="X72" i="31" s="1"/>
  <c r="Q83" i="31"/>
  <c r="X83" i="31" s="1"/>
  <c r="S15" i="30"/>
  <c r="X15" i="30"/>
  <c r="Q11" i="30"/>
  <c r="R11" i="30" s="1"/>
  <c r="R10" i="31"/>
  <c r="R26" i="31"/>
  <c r="R66" i="31"/>
  <c r="R82" i="31"/>
  <c r="Q88" i="31"/>
  <c r="X88" i="31" s="1"/>
  <c r="Q90" i="31"/>
  <c r="X90" i="31" s="1"/>
  <c r="Q99" i="31"/>
  <c r="R99" i="31" s="1"/>
  <c r="Q30" i="32"/>
  <c r="R30" i="32" s="1"/>
  <c r="Q62" i="32"/>
  <c r="S62" i="32" s="1"/>
  <c r="Q78" i="32"/>
  <c r="S78" i="32" s="1"/>
  <c r="Q94" i="32"/>
  <c r="X94" i="32" s="1"/>
  <c r="Q44" i="31"/>
  <c r="X44" i="31" s="1"/>
  <c r="Q46" i="31"/>
  <c r="Q47" i="31"/>
  <c r="X47" i="31" s="1"/>
  <c r="Q52" i="31"/>
  <c r="X52" i="31" s="1"/>
  <c r="Q54" i="31"/>
  <c r="Q55" i="31"/>
  <c r="X55" i="31" s="1"/>
  <c r="Q60" i="31"/>
  <c r="X60" i="31" s="1"/>
  <c r="Q62" i="31"/>
  <c r="Q63" i="31"/>
  <c r="X63" i="31" s="1"/>
  <c r="Q68" i="31"/>
  <c r="X68" i="31" s="1"/>
  <c r="Q70" i="31"/>
  <c r="Q71" i="31"/>
  <c r="X71" i="31" s="1"/>
  <c r="Q76" i="31"/>
  <c r="X76" i="31" s="1"/>
  <c r="Q78" i="31"/>
  <c r="Q79" i="31"/>
  <c r="X79" i="31" s="1"/>
  <c r="Q92" i="31"/>
  <c r="S92" i="31" s="1"/>
  <c r="Q94" i="31"/>
  <c r="S94" i="31" s="1"/>
  <c r="X95" i="31"/>
  <c r="Q38" i="32"/>
  <c r="S38" i="32" s="1"/>
  <c r="Q66" i="32"/>
  <c r="S66" i="32" s="1"/>
  <c r="Q82" i="32"/>
  <c r="X82" i="32" s="1"/>
  <c r="X48" i="30"/>
  <c r="X56" i="30"/>
  <c r="X64" i="30"/>
  <c r="X72" i="30"/>
  <c r="X88" i="30"/>
  <c r="X96" i="30"/>
  <c r="X10" i="31"/>
  <c r="X26" i="31"/>
  <c r="R30" i="31"/>
  <c r="R38" i="31"/>
  <c r="X74" i="31"/>
  <c r="Q84" i="31"/>
  <c r="X84" i="31" s="1"/>
  <c r="Q86" i="31"/>
  <c r="Q87" i="31"/>
  <c r="X87" i="31" s="1"/>
  <c r="Q91" i="31"/>
  <c r="R91" i="31" s="1"/>
  <c r="Q96" i="31"/>
  <c r="S96" i="31" s="1"/>
  <c r="Q98" i="31"/>
  <c r="X98" i="31" s="1"/>
  <c r="Q46" i="32"/>
  <c r="X46" i="32" s="1"/>
  <c r="Q70" i="32"/>
  <c r="S70" i="32" s="1"/>
  <c r="R62" i="32"/>
  <c r="X62" i="32"/>
  <c r="P104" i="32"/>
  <c r="P103" i="32"/>
  <c r="AF8" i="32"/>
  <c r="AD8" i="32"/>
  <c r="AC8" i="32"/>
  <c r="S97" i="31"/>
  <c r="R97" i="31"/>
  <c r="R16" i="31"/>
  <c r="S16" i="31"/>
  <c r="R20" i="31"/>
  <c r="S24" i="31"/>
  <c r="S32" i="31"/>
  <c r="S40" i="31"/>
  <c r="R52" i="31"/>
  <c r="R68" i="31"/>
  <c r="S68" i="31"/>
  <c r="R88" i="31"/>
  <c r="S88" i="31"/>
  <c r="X54" i="32"/>
  <c r="R70" i="32"/>
  <c r="X70" i="32"/>
  <c r="R86" i="32"/>
  <c r="X86" i="32"/>
  <c r="S86" i="32"/>
  <c r="R11" i="31"/>
  <c r="R23" i="31"/>
  <c r="R31" i="31"/>
  <c r="R39" i="31"/>
  <c r="S55" i="31"/>
  <c r="R55" i="31"/>
  <c r="R71" i="31"/>
  <c r="S75" i="31"/>
  <c r="R75" i="31"/>
  <c r="S83" i="31"/>
  <c r="R87" i="31"/>
  <c r="R74" i="32"/>
  <c r="X74" i="32"/>
  <c r="S74" i="32"/>
  <c r="X90" i="32"/>
  <c r="Q98" i="32"/>
  <c r="X98" i="32" s="1"/>
  <c r="Q97" i="32"/>
  <c r="X97" i="32" s="1"/>
  <c r="Q93" i="32"/>
  <c r="X93" i="32" s="1"/>
  <c r="Q89" i="32"/>
  <c r="Q85" i="32"/>
  <c r="X85" i="32" s="1"/>
  <c r="Q81" i="32"/>
  <c r="X81" i="32" s="1"/>
  <c r="Q77" i="32"/>
  <c r="X77" i="32" s="1"/>
  <c r="Q73" i="32"/>
  <c r="X73" i="32" s="1"/>
  <c r="Q69" i="32"/>
  <c r="X69" i="32" s="1"/>
  <c r="Q65" i="32"/>
  <c r="Q61" i="32"/>
  <c r="X61" i="32" s="1"/>
  <c r="Q57" i="32"/>
  <c r="X57" i="32" s="1"/>
  <c r="Q53" i="32"/>
  <c r="X53" i="32" s="1"/>
  <c r="Q49" i="32"/>
  <c r="X49" i="32" s="1"/>
  <c r="Q45" i="32"/>
  <c r="X45" i="32" s="1"/>
  <c r="Q41" i="32"/>
  <c r="X41" i="32" s="1"/>
  <c r="Q37" i="32"/>
  <c r="X37" i="32" s="1"/>
  <c r="Q33" i="32"/>
  <c r="Q29" i="32"/>
  <c r="Q25" i="32"/>
  <c r="X25" i="32" s="1"/>
  <c r="Q21" i="32"/>
  <c r="X21" i="32" s="1"/>
  <c r="Q17" i="32"/>
  <c r="X17" i="32" s="1"/>
  <c r="Q96" i="32"/>
  <c r="X96" i="32" s="1"/>
  <c r="Q95" i="32"/>
  <c r="X95" i="32" s="1"/>
  <c r="Q92" i="32"/>
  <c r="Q91" i="32"/>
  <c r="Q88" i="32"/>
  <c r="X88" i="32" s="1"/>
  <c r="Q87" i="32"/>
  <c r="X87" i="32" s="1"/>
  <c r="Q84" i="32"/>
  <c r="X84" i="32" s="1"/>
  <c r="Q83" i="32"/>
  <c r="X83" i="32" s="1"/>
  <c r="Q80" i="32"/>
  <c r="Q79" i="32"/>
  <c r="Q76" i="32"/>
  <c r="Q75" i="32"/>
  <c r="Q72" i="32"/>
  <c r="Q71" i="32"/>
  <c r="Q68" i="32"/>
  <c r="Q67" i="32"/>
  <c r="Q64" i="32"/>
  <c r="X64" i="32" s="1"/>
  <c r="Q63" i="32"/>
  <c r="Q60" i="32"/>
  <c r="X60" i="32" s="1"/>
  <c r="Q59" i="32"/>
  <c r="Q56" i="32"/>
  <c r="Q55" i="32"/>
  <c r="Q52" i="32"/>
  <c r="Q51" i="32"/>
  <c r="Q48" i="32"/>
  <c r="X48" i="32" s="1"/>
  <c r="Q47" i="32"/>
  <c r="X47" i="32" s="1"/>
  <c r="Q44" i="32"/>
  <c r="Q43" i="32"/>
  <c r="Q40" i="32"/>
  <c r="X40" i="32" s="1"/>
  <c r="Q39" i="32"/>
  <c r="X39" i="32" s="1"/>
  <c r="Q36" i="32"/>
  <c r="Q35" i="32"/>
  <c r="Q32" i="32"/>
  <c r="X32" i="32" s="1"/>
  <c r="Q31" i="32"/>
  <c r="X31" i="32" s="1"/>
  <c r="Q28" i="32"/>
  <c r="Q27" i="32"/>
  <c r="Q24" i="32"/>
  <c r="Q23" i="32"/>
  <c r="X23" i="32" s="1"/>
  <c r="Q20" i="32"/>
  <c r="Q19" i="32"/>
  <c r="X19" i="32" s="1"/>
  <c r="Q12" i="32"/>
  <c r="X12" i="32" s="1"/>
  <c r="Q99" i="32"/>
  <c r="Q13" i="32"/>
  <c r="Q16" i="32"/>
  <c r="R95" i="31"/>
  <c r="Q10" i="32"/>
  <c r="X10" i="32" s="1"/>
  <c r="Q11" i="32"/>
  <c r="Q14" i="32"/>
  <c r="X14" i="32" s="1"/>
  <c r="Q15" i="32"/>
  <c r="Q18" i="32"/>
  <c r="Q26" i="32"/>
  <c r="Q34" i="32"/>
  <c r="Q42" i="32"/>
  <c r="Q50" i="32"/>
  <c r="Q58" i="32"/>
  <c r="AF8" i="31"/>
  <c r="AB8" i="31"/>
  <c r="X97" i="31"/>
  <c r="P103" i="31"/>
  <c r="Q13" i="31"/>
  <c r="X13" i="31" s="1"/>
  <c r="Q17" i="31"/>
  <c r="X17" i="31" s="1"/>
  <c r="Q21" i="31"/>
  <c r="Q25" i="31"/>
  <c r="X25" i="31" s="1"/>
  <c r="Q29" i="31"/>
  <c r="X29" i="31" s="1"/>
  <c r="Q33" i="31"/>
  <c r="X33" i="31" s="1"/>
  <c r="Q37" i="31"/>
  <c r="Q41" i="31"/>
  <c r="X41" i="31" s="1"/>
  <c r="Q45" i="31"/>
  <c r="X45" i="31" s="1"/>
  <c r="Q49" i="31"/>
  <c r="X49" i="31" s="1"/>
  <c r="Q53" i="31"/>
  <c r="Q57" i="31"/>
  <c r="X57" i="31" s="1"/>
  <c r="Q61" i="31"/>
  <c r="X61" i="31" s="1"/>
  <c r="Q65" i="31"/>
  <c r="X65" i="31" s="1"/>
  <c r="Q69" i="31"/>
  <c r="Q73" i="31"/>
  <c r="X73" i="31" s="1"/>
  <c r="Q77" i="31"/>
  <c r="X77" i="31" s="1"/>
  <c r="Q81" i="31"/>
  <c r="X81" i="31" s="1"/>
  <c r="Q85" i="31"/>
  <c r="Q89" i="31"/>
  <c r="X89" i="31" s="1"/>
  <c r="Q93" i="31"/>
  <c r="X93" i="31" s="1"/>
  <c r="X29" i="32"/>
  <c r="X89" i="32"/>
  <c r="S80" i="29"/>
  <c r="R80" i="29"/>
  <c r="X80" i="29"/>
  <c r="S55" i="30"/>
  <c r="R55" i="30"/>
  <c r="X55" i="30"/>
  <c r="S87" i="30"/>
  <c r="R87" i="30"/>
  <c r="X87" i="30"/>
  <c r="AF8" i="29"/>
  <c r="Q36" i="29"/>
  <c r="Q40" i="29"/>
  <c r="Q44" i="29"/>
  <c r="Q48" i="29"/>
  <c r="Q52" i="29"/>
  <c r="Q56" i="29"/>
  <c r="Q60" i="29"/>
  <c r="Q64" i="29"/>
  <c r="Q68" i="29"/>
  <c r="Q72" i="29"/>
  <c r="Q76" i="29"/>
  <c r="S51" i="30"/>
  <c r="R51" i="30"/>
  <c r="X51" i="30"/>
  <c r="R59" i="30"/>
  <c r="X67" i="30"/>
  <c r="S83" i="30"/>
  <c r="R83" i="30"/>
  <c r="X83" i="30"/>
  <c r="S91" i="30"/>
  <c r="R91" i="30"/>
  <c r="X91" i="30"/>
  <c r="S99" i="30"/>
  <c r="R99" i="30"/>
  <c r="X99" i="30"/>
  <c r="R47" i="30"/>
  <c r="S71" i="30"/>
  <c r="R71" i="30"/>
  <c r="X71" i="30"/>
  <c r="Q79" i="29"/>
  <c r="X79" i="29" s="1"/>
  <c r="Q75" i="29"/>
  <c r="X75" i="29" s="1"/>
  <c r="Q71" i="29"/>
  <c r="X71" i="29" s="1"/>
  <c r="Q67" i="29"/>
  <c r="Q63" i="29"/>
  <c r="X63" i="29" s="1"/>
  <c r="Q59" i="29"/>
  <c r="X59" i="29" s="1"/>
  <c r="Q55" i="29"/>
  <c r="Q51" i="29"/>
  <c r="X51" i="29" s="1"/>
  <c r="Q47" i="29"/>
  <c r="X47" i="29" s="1"/>
  <c r="Q43" i="29"/>
  <c r="Q39" i="29"/>
  <c r="X39" i="29" s="1"/>
  <c r="Q35" i="29"/>
  <c r="X35" i="29" s="1"/>
  <c r="Q31" i="29"/>
  <c r="Q27" i="29"/>
  <c r="Q23" i="29"/>
  <c r="X23" i="29" s="1"/>
  <c r="Q19" i="29"/>
  <c r="X19" i="29" s="1"/>
  <c r="Q15" i="29"/>
  <c r="Q11" i="29"/>
  <c r="Q62" i="29"/>
  <c r="X62" i="29" s="1"/>
  <c r="Q54" i="29"/>
  <c r="X54" i="29" s="1"/>
  <c r="Q50" i="29"/>
  <c r="X50" i="29" s="1"/>
  <c r="Q46" i="29"/>
  <c r="Q42" i="29"/>
  <c r="X42" i="29" s="1"/>
  <c r="Q30" i="29"/>
  <c r="Q22" i="29"/>
  <c r="Q14" i="29"/>
  <c r="Q10" i="29"/>
  <c r="X10" i="29" s="1"/>
  <c r="Q81" i="29"/>
  <c r="Q69" i="29"/>
  <c r="Q57" i="29"/>
  <c r="Q53" i="29"/>
  <c r="X53" i="29" s="1"/>
  <c r="Q82" i="29"/>
  <c r="Q78" i="29"/>
  <c r="Q74" i="29"/>
  <c r="X74" i="29" s="1"/>
  <c r="Q70" i="29"/>
  <c r="X70" i="29" s="1"/>
  <c r="Q66" i="29"/>
  <c r="Q58" i="29"/>
  <c r="X58" i="29" s="1"/>
  <c r="Q38" i="29"/>
  <c r="X38" i="29" s="1"/>
  <c r="Q34" i="29"/>
  <c r="Q26" i="29"/>
  <c r="X26" i="29" s="1"/>
  <c r="Q18" i="29"/>
  <c r="X18" i="29" s="1"/>
  <c r="Q77" i="29"/>
  <c r="Q65" i="29"/>
  <c r="Q61" i="29"/>
  <c r="X61" i="29" s="1"/>
  <c r="Q45" i="29"/>
  <c r="X45" i="29" s="1"/>
  <c r="Q41" i="29"/>
  <c r="Q73" i="29"/>
  <c r="Q49" i="29"/>
  <c r="Q37" i="29"/>
  <c r="P86" i="29"/>
  <c r="AD8" i="29"/>
  <c r="AC8" i="29"/>
  <c r="Q12" i="29"/>
  <c r="Q13" i="29"/>
  <c r="Q16" i="29"/>
  <c r="Q17" i="29"/>
  <c r="X17" i="29" s="1"/>
  <c r="Q20" i="29"/>
  <c r="Q21" i="29"/>
  <c r="Q24" i="29"/>
  <c r="Q25" i="29"/>
  <c r="X25" i="29" s="1"/>
  <c r="Q28" i="29"/>
  <c r="Q29" i="29"/>
  <c r="X30" i="29"/>
  <c r="Q32" i="29"/>
  <c r="Q33" i="29"/>
  <c r="X78" i="29"/>
  <c r="S12" i="30"/>
  <c r="R12" i="30"/>
  <c r="R30" i="30"/>
  <c r="S38" i="30"/>
  <c r="R38" i="30"/>
  <c r="X42" i="30"/>
  <c r="S42" i="30"/>
  <c r="R42" i="30"/>
  <c r="AF8" i="30"/>
  <c r="AB8" i="30"/>
  <c r="R15" i="30"/>
  <c r="S48" i="30"/>
  <c r="R48" i="30"/>
  <c r="S56" i="30"/>
  <c r="S64" i="30"/>
  <c r="R64" i="30"/>
  <c r="S72" i="30"/>
  <c r="R72" i="30"/>
  <c r="S88" i="30"/>
  <c r="S96" i="30"/>
  <c r="R96" i="30"/>
  <c r="Q98" i="30"/>
  <c r="Q94" i="30"/>
  <c r="Q90" i="30"/>
  <c r="Q86" i="30"/>
  <c r="Q82" i="30"/>
  <c r="Q78" i="30"/>
  <c r="Q74" i="30"/>
  <c r="Q70" i="30"/>
  <c r="Q66" i="30"/>
  <c r="Q62" i="30"/>
  <c r="Q58" i="30"/>
  <c r="Q54" i="30"/>
  <c r="Q50" i="30"/>
  <c r="Q46" i="30"/>
  <c r="Q97" i="30"/>
  <c r="Q93" i="30"/>
  <c r="X93" i="30" s="1"/>
  <c r="Q89" i="30"/>
  <c r="X89" i="30" s="1"/>
  <c r="Q85" i="30"/>
  <c r="Q81" i="30"/>
  <c r="Q77" i="30"/>
  <c r="X77" i="30" s="1"/>
  <c r="Q73" i="30"/>
  <c r="Q69" i="30"/>
  <c r="X69" i="30" s="1"/>
  <c r="Q65" i="30"/>
  <c r="Q61" i="30"/>
  <c r="X61" i="30" s="1"/>
  <c r="Q57" i="30"/>
  <c r="Q53" i="30"/>
  <c r="Q49" i="30"/>
  <c r="Q45" i="30"/>
  <c r="X45" i="30" s="1"/>
  <c r="Q41" i="30"/>
  <c r="Q37" i="30"/>
  <c r="X37" i="30" s="1"/>
  <c r="Q33" i="30"/>
  <c r="X33" i="30" s="1"/>
  <c r="Q29" i="30"/>
  <c r="Q25" i="30"/>
  <c r="Q21" i="30"/>
  <c r="Q17" i="30"/>
  <c r="X17" i="30" s="1"/>
  <c r="P104" i="30"/>
  <c r="Q13" i="30"/>
  <c r="Q19" i="30"/>
  <c r="Q20" i="30"/>
  <c r="Q23" i="30"/>
  <c r="Q24" i="30"/>
  <c r="Q27" i="30"/>
  <c r="Q28" i="30"/>
  <c r="Q31" i="30"/>
  <c r="Q32" i="30"/>
  <c r="Q35" i="30"/>
  <c r="X35" i="30" s="1"/>
  <c r="Q36" i="30"/>
  <c r="Q39" i="30"/>
  <c r="X39" i="30" s="1"/>
  <c r="Q40" i="30"/>
  <c r="P103" i="30"/>
  <c r="AC8" i="30"/>
  <c r="Q10" i="30"/>
  <c r="X10" i="30" s="1"/>
  <c r="Q14" i="30"/>
  <c r="S13" i="28"/>
  <c r="R13" i="28"/>
  <c r="X13" i="28"/>
  <c r="P93" i="28"/>
  <c r="P92" i="28"/>
  <c r="AD8" i="28"/>
  <c r="AC8" i="28"/>
  <c r="AF8" i="28"/>
  <c r="Q19" i="28"/>
  <c r="Q23" i="28"/>
  <c r="Q27" i="28"/>
  <c r="Q86" i="28"/>
  <c r="Q82" i="28"/>
  <c r="Q85" i="28"/>
  <c r="X85" i="28" s="1"/>
  <c r="Q81" i="28"/>
  <c r="Q77" i="28"/>
  <c r="X77" i="28" s="1"/>
  <c r="Q73" i="28"/>
  <c r="Q69" i="28"/>
  <c r="X69" i="28" s="1"/>
  <c r="Q65" i="28"/>
  <c r="Q61" i="28"/>
  <c r="X61" i="28" s="1"/>
  <c r="Q57" i="28"/>
  <c r="X57" i="28" s="1"/>
  <c r="Q53" i="28"/>
  <c r="X53" i="28" s="1"/>
  <c r="Q49" i="28"/>
  <c r="X49" i="28" s="1"/>
  <c r="Q45" i="28"/>
  <c r="X45" i="28" s="1"/>
  <c r="Q41" i="28"/>
  <c r="Q37" i="28"/>
  <c r="X37" i="28" s="1"/>
  <c r="Q33" i="28"/>
  <c r="Q29" i="28"/>
  <c r="X29" i="28" s="1"/>
  <c r="Q25" i="28"/>
  <c r="Q21" i="28"/>
  <c r="X21" i="28" s="1"/>
  <c r="Q17" i="28"/>
  <c r="Q88" i="28"/>
  <c r="Q84" i="28"/>
  <c r="Q80" i="28"/>
  <c r="Q87" i="28"/>
  <c r="Q83" i="28"/>
  <c r="X83" i="28" s="1"/>
  <c r="Q79" i="28"/>
  <c r="X79" i="28" s="1"/>
  <c r="Q75" i="28"/>
  <c r="X75" i="28" s="1"/>
  <c r="Q71" i="28"/>
  <c r="X71" i="28" s="1"/>
  <c r="Q67" i="28"/>
  <c r="X67" i="28" s="1"/>
  <c r="Q63" i="28"/>
  <c r="X63" i="28" s="1"/>
  <c r="Q59" i="28"/>
  <c r="Q55" i="28"/>
  <c r="X55" i="28" s="1"/>
  <c r="Q51" i="28"/>
  <c r="X51" i="28" s="1"/>
  <c r="Q47" i="28"/>
  <c r="X47" i="28" s="1"/>
  <c r="Q42" i="28"/>
  <c r="Q38" i="28"/>
  <c r="Q34" i="28"/>
  <c r="Q30" i="28"/>
  <c r="Q26" i="28"/>
  <c r="Q22" i="28"/>
  <c r="Q18" i="28"/>
  <c r="Q16" i="28"/>
  <c r="Q12" i="28"/>
  <c r="Q31" i="28"/>
  <c r="Q78" i="28"/>
  <c r="Q74" i="28"/>
  <c r="Q70" i="28"/>
  <c r="Q66" i="28"/>
  <c r="Q62" i="28"/>
  <c r="Q58" i="28"/>
  <c r="Q54" i="28"/>
  <c r="Q50" i="28"/>
  <c r="Q46" i="28"/>
  <c r="Q15" i="28"/>
  <c r="Q11" i="28"/>
  <c r="Q68" i="28"/>
  <c r="Q60" i="28"/>
  <c r="Q52" i="28"/>
  <c r="Q44" i="28"/>
  <c r="Q40" i="28"/>
  <c r="Q36" i="28"/>
  <c r="Q32" i="28"/>
  <c r="Q14" i="28"/>
  <c r="Q10" i="28"/>
  <c r="X10" i="28" s="1"/>
  <c r="Q76" i="28"/>
  <c r="Q72" i="28"/>
  <c r="Q64" i="28"/>
  <c r="Q56" i="28"/>
  <c r="Q48" i="28"/>
  <c r="Q43" i="28"/>
  <c r="Q39" i="28"/>
  <c r="Q35" i="28"/>
  <c r="Q20" i="28"/>
  <c r="Q24" i="28"/>
  <c r="Q28" i="28"/>
  <c r="X73" i="28"/>
  <c r="X81" i="28"/>
  <c r="X17" i="28"/>
  <c r="X25" i="28"/>
  <c r="X33" i="28"/>
  <c r="X41" i="28"/>
  <c r="X87" i="28"/>
  <c r="T99" i="10"/>
  <c r="T98" i="10"/>
  <c r="T97" i="10"/>
  <c r="T96" i="10"/>
  <c r="T95" i="10"/>
  <c r="T94" i="10"/>
  <c r="T93" i="10"/>
  <c r="T92" i="10"/>
  <c r="T91" i="10"/>
  <c r="T90" i="10"/>
  <c r="T89" i="10"/>
  <c r="T88" i="10"/>
  <c r="T87" i="10"/>
  <c r="T86" i="10"/>
  <c r="T85" i="10"/>
  <c r="T84" i="10"/>
  <c r="T82" i="10"/>
  <c r="T81" i="10"/>
  <c r="T80" i="10"/>
  <c r="T79" i="10"/>
  <c r="T78" i="10"/>
  <c r="T77" i="10"/>
  <c r="T76" i="10"/>
  <c r="T75" i="10"/>
  <c r="T74" i="10"/>
  <c r="T73" i="10"/>
  <c r="T72" i="10"/>
  <c r="T71" i="10"/>
  <c r="T70" i="10"/>
  <c r="T69" i="10"/>
  <c r="T68" i="10"/>
  <c r="T67" i="10"/>
  <c r="T66" i="10"/>
  <c r="T65" i="10"/>
  <c r="T64" i="10"/>
  <c r="T63" i="10"/>
  <c r="T62" i="10"/>
  <c r="T61" i="10"/>
  <c r="T60" i="10"/>
  <c r="T59" i="10"/>
  <c r="T58" i="10"/>
  <c r="T57" i="10"/>
  <c r="T56" i="10"/>
  <c r="T55" i="10"/>
  <c r="T54" i="10"/>
  <c r="T53" i="10"/>
  <c r="T52" i="10"/>
  <c r="T51" i="10"/>
  <c r="T50" i="10"/>
  <c r="T49" i="10"/>
  <c r="T48" i="10"/>
  <c r="T47" i="10"/>
  <c r="T46" i="10"/>
  <c r="T45" i="10"/>
  <c r="T44" i="10"/>
  <c r="T43" i="10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P9" i="10"/>
  <c r="Q97" i="10" s="1"/>
  <c r="S97" i="10" s="1"/>
  <c r="Z8" i="10"/>
  <c r="Y8" i="10"/>
  <c r="AJ8" i="36" l="1"/>
  <c r="R90" i="32"/>
  <c r="S54" i="32"/>
  <c r="X78" i="32"/>
  <c r="R22" i="32"/>
  <c r="X66" i="32"/>
  <c r="R94" i="32"/>
  <c r="S22" i="32"/>
  <c r="S15" i="31"/>
  <c r="S80" i="31"/>
  <c r="X42" i="31"/>
  <c r="R80" i="31"/>
  <c r="S64" i="31"/>
  <c r="R43" i="31"/>
  <c r="S76" i="31"/>
  <c r="R64" i="31"/>
  <c r="S12" i="31"/>
  <c r="R94" i="31"/>
  <c r="X34" i="31"/>
  <c r="R42" i="31"/>
  <c r="R63" i="31"/>
  <c r="S43" i="31"/>
  <c r="R15" i="31"/>
  <c r="R12" i="31"/>
  <c r="X50" i="31"/>
  <c r="R34" i="31"/>
  <c r="R80" i="30"/>
  <c r="S80" i="30"/>
  <c r="R92" i="30"/>
  <c r="S60" i="30"/>
  <c r="R44" i="30"/>
  <c r="R43" i="30"/>
  <c r="X60" i="30"/>
  <c r="S18" i="30"/>
  <c r="S92" i="30"/>
  <c r="R76" i="30"/>
  <c r="S44" i="30"/>
  <c r="R95" i="30"/>
  <c r="X75" i="30"/>
  <c r="R67" i="30"/>
  <c r="S43" i="30"/>
  <c r="S76" i="30"/>
  <c r="S79" i="30"/>
  <c r="X63" i="30"/>
  <c r="R75" i="30"/>
  <c r="R18" i="30"/>
  <c r="X30" i="31"/>
  <c r="R83" i="31"/>
  <c r="R47" i="31"/>
  <c r="S39" i="31"/>
  <c r="S23" i="31"/>
  <c r="S11" i="31"/>
  <c r="S44" i="31"/>
  <c r="R32" i="31"/>
  <c r="X66" i="31"/>
  <c r="R74" i="31"/>
  <c r="S31" i="31"/>
  <c r="S60" i="31"/>
  <c r="R40" i="31"/>
  <c r="S20" i="31"/>
  <c r="X82" i="31"/>
  <c r="X14" i="31"/>
  <c r="R46" i="32"/>
  <c r="X38" i="32"/>
  <c r="R82" i="32"/>
  <c r="R22" i="31"/>
  <c r="X22" i="31"/>
  <c r="R51" i="31"/>
  <c r="R50" i="31"/>
  <c r="S51" i="31"/>
  <c r="R84" i="31"/>
  <c r="S84" i="31"/>
  <c r="AH8" i="36"/>
  <c r="AL8" i="36"/>
  <c r="D106" i="35"/>
  <c r="AL8" i="35"/>
  <c r="D106" i="33"/>
  <c r="AH8" i="33"/>
  <c r="S59" i="30"/>
  <c r="X68" i="30"/>
  <c r="D104" i="36"/>
  <c r="AJ8" i="37"/>
  <c r="AL8" i="37"/>
  <c r="D104" i="37"/>
  <c r="D106" i="37"/>
  <c r="AH8" i="37"/>
  <c r="D106" i="36"/>
  <c r="D103" i="35"/>
  <c r="D104" i="33"/>
  <c r="D104" i="35"/>
  <c r="AL8" i="33"/>
  <c r="AH8" i="35"/>
  <c r="AJ8" i="33"/>
  <c r="AH8" i="34"/>
  <c r="D104" i="34"/>
  <c r="AJ8" i="34"/>
  <c r="AL8" i="34"/>
  <c r="D106" i="34"/>
  <c r="AJ8" i="35"/>
  <c r="S30" i="30"/>
  <c r="S95" i="30"/>
  <c r="R63" i="30"/>
  <c r="S47" i="30"/>
  <c r="R90" i="31"/>
  <c r="S47" i="31"/>
  <c r="R38" i="32"/>
  <c r="R60" i="31"/>
  <c r="S48" i="31"/>
  <c r="R24" i="31"/>
  <c r="R78" i="32"/>
  <c r="X58" i="31"/>
  <c r="R14" i="31"/>
  <c r="R58" i="31"/>
  <c r="R34" i="30"/>
  <c r="R26" i="30"/>
  <c r="R16" i="30"/>
  <c r="X79" i="30"/>
  <c r="S90" i="31"/>
  <c r="R79" i="31"/>
  <c r="S56" i="31"/>
  <c r="R48" i="31"/>
  <c r="S36" i="31"/>
  <c r="S28" i="31"/>
  <c r="S34" i="30"/>
  <c r="S26" i="30"/>
  <c r="S16" i="30"/>
  <c r="S79" i="31"/>
  <c r="R56" i="31"/>
  <c r="R36" i="31"/>
  <c r="R28" i="31"/>
  <c r="R22" i="30"/>
  <c r="R98" i="31"/>
  <c r="S71" i="31"/>
  <c r="R59" i="31"/>
  <c r="R35" i="31"/>
  <c r="R27" i="31"/>
  <c r="R19" i="31"/>
  <c r="S72" i="31"/>
  <c r="R66" i="32"/>
  <c r="X18" i="31"/>
  <c r="X38" i="31"/>
  <c r="R84" i="30"/>
  <c r="R68" i="30"/>
  <c r="R52" i="30"/>
  <c r="S22" i="30"/>
  <c r="S98" i="31"/>
  <c r="R67" i="31"/>
  <c r="S59" i="31"/>
  <c r="S35" i="31"/>
  <c r="S27" i="31"/>
  <c r="S19" i="31"/>
  <c r="R72" i="31"/>
  <c r="S94" i="32"/>
  <c r="R18" i="31"/>
  <c r="X84" i="30"/>
  <c r="X52" i="30"/>
  <c r="S67" i="31"/>
  <c r="S52" i="31"/>
  <c r="X94" i="31"/>
  <c r="S87" i="31"/>
  <c r="S63" i="31"/>
  <c r="R76" i="31"/>
  <c r="R44" i="31"/>
  <c r="S30" i="32"/>
  <c r="S86" i="31"/>
  <c r="X86" i="31"/>
  <c r="R86" i="31"/>
  <c r="R92" i="31"/>
  <c r="X92" i="31"/>
  <c r="S62" i="31"/>
  <c r="R62" i="31"/>
  <c r="X62" i="31"/>
  <c r="S99" i="31"/>
  <c r="X99" i="31"/>
  <c r="S11" i="30"/>
  <c r="X11" i="30"/>
  <c r="S46" i="32"/>
  <c r="X30" i="32"/>
  <c r="S82" i="32"/>
  <c r="R96" i="31"/>
  <c r="X96" i="31"/>
  <c r="S70" i="31"/>
  <c r="R70" i="31"/>
  <c r="X70" i="31"/>
  <c r="S54" i="31"/>
  <c r="R54" i="31"/>
  <c r="X54" i="31"/>
  <c r="S91" i="31"/>
  <c r="X91" i="31"/>
  <c r="S78" i="31"/>
  <c r="R78" i="31"/>
  <c r="X78" i="31"/>
  <c r="S46" i="31"/>
  <c r="R46" i="31"/>
  <c r="X46" i="31"/>
  <c r="S69" i="31"/>
  <c r="R69" i="31"/>
  <c r="S27" i="32"/>
  <c r="R27" i="32"/>
  <c r="S51" i="32"/>
  <c r="R51" i="32"/>
  <c r="S67" i="32"/>
  <c r="R67" i="32"/>
  <c r="S91" i="32"/>
  <c r="R91" i="32"/>
  <c r="R33" i="32"/>
  <c r="S33" i="32"/>
  <c r="R65" i="32"/>
  <c r="S65" i="32"/>
  <c r="X65" i="32"/>
  <c r="X33" i="32"/>
  <c r="S81" i="31"/>
  <c r="R81" i="31"/>
  <c r="S65" i="31"/>
  <c r="R65" i="31"/>
  <c r="S49" i="31"/>
  <c r="R49" i="31"/>
  <c r="S33" i="31"/>
  <c r="R33" i="31"/>
  <c r="S17" i="31"/>
  <c r="R17" i="31"/>
  <c r="R50" i="32"/>
  <c r="X50" i="32"/>
  <c r="S50" i="32"/>
  <c r="R18" i="32"/>
  <c r="X18" i="32"/>
  <c r="S18" i="32"/>
  <c r="S10" i="32"/>
  <c r="R10" i="32"/>
  <c r="S13" i="32"/>
  <c r="R13" i="32"/>
  <c r="X13" i="32"/>
  <c r="R20" i="32"/>
  <c r="S20" i="32"/>
  <c r="R28" i="32"/>
  <c r="S28" i="32"/>
  <c r="R36" i="32"/>
  <c r="S36" i="32"/>
  <c r="R44" i="32"/>
  <c r="S44" i="32"/>
  <c r="R52" i="32"/>
  <c r="S52" i="32"/>
  <c r="R60" i="32"/>
  <c r="S60" i="32"/>
  <c r="R68" i="32"/>
  <c r="S68" i="32"/>
  <c r="R76" i="32"/>
  <c r="S76" i="32"/>
  <c r="R84" i="32"/>
  <c r="S84" i="32"/>
  <c r="R92" i="32"/>
  <c r="S92" i="32"/>
  <c r="R21" i="32"/>
  <c r="S21" i="32"/>
  <c r="R37" i="32"/>
  <c r="S37" i="32"/>
  <c r="R53" i="32"/>
  <c r="S53" i="32"/>
  <c r="R69" i="32"/>
  <c r="S69" i="32"/>
  <c r="R85" i="32"/>
  <c r="S85" i="32"/>
  <c r="S98" i="32"/>
  <c r="R98" i="32"/>
  <c r="X51" i="32"/>
  <c r="X68" i="32"/>
  <c r="X44" i="32"/>
  <c r="X91" i="32"/>
  <c r="S53" i="31"/>
  <c r="R53" i="31"/>
  <c r="S21" i="31"/>
  <c r="R21" i="31"/>
  <c r="R58" i="32"/>
  <c r="X58" i="32"/>
  <c r="S58" i="32"/>
  <c r="R11" i="32"/>
  <c r="S11" i="32"/>
  <c r="R16" i="32"/>
  <c r="S16" i="32"/>
  <c r="S35" i="32"/>
  <c r="R35" i="32"/>
  <c r="S43" i="32"/>
  <c r="R43" i="32"/>
  <c r="S75" i="32"/>
  <c r="R75" i="32"/>
  <c r="R17" i="32"/>
  <c r="S17" i="32"/>
  <c r="R49" i="32"/>
  <c r="S49" i="32"/>
  <c r="R97" i="32"/>
  <c r="S97" i="32"/>
  <c r="X11" i="32"/>
  <c r="S93" i="31"/>
  <c r="R93" i="31"/>
  <c r="S77" i="31"/>
  <c r="R77" i="31"/>
  <c r="S61" i="31"/>
  <c r="R61" i="31"/>
  <c r="S45" i="31"/>
  <c r="R45" i="31"/>
  <c r="S29" i="31"/>
  <c r="R29" i="31"/>
  <c r="S13" i="31"/>
  <c r="R13" i="31"/>
  <c r="R42" i="32"/>
  <c r="X42" i="32"/>
  <c r="S42" i="32"/>
  <c r="S15" i="32"/>
  <c r="R15" i="32"/>
  <c r="X15" i="32"/>
  <c r="S99" i="32"/>
  <c r="R99" i="32"/>
  <c r="X99" i="32"/>
  <c r="S23" i="32"/>
  <c r="R23" i="32"/>
  <c r="S31" i="32"/>
  <c r="R31" i="32"/>
  <c r="S39" i="32"/>
  <c r="R39" i="32"/>
  <c r="S47" i="32"/>
  <c r="R47" i="32"/>
  <c r="S55" i="32"/>
  <c r="R55" i="32"/>
  <c r="S63" i="32"/>
  <c r="R63" i="32"/>
  <c r="S71" i="32"/>
  <c r="R71" i="32"/>
  <c r="S79" i="32"/>
  <c r="R79" i="32"/>
  <c r="S87" i="32"/>
  <c r="R87" i="32"/>
  <c r="S95" i="32"/>
  <c r="R95" i="32"/>
  <c r="R25" i="32"/>
  <c r="S25" i="32"/>
  <c r="R41" i="32"/>
  <c r="S41" i="32"/>
  <c r="R57" i="32"/>
  <c r="S57" i="32"/>
  <c r="R73" i="32"/>
  <c r="S73" i="32"/>
  <c r="R89" i="32"/>
  <c r="S89" i="32"/>
  <c r="X16" i="32"/>
  <c r="X52" i="32"/>
  <c r="X92" i="32"/>
  <c r="X79" i="32"/>
  <c r="X28" i="32"/>
  <c r="X71" i="32"/>
  <c r="X75" i="32"/>
  <c r="X27" i="32"/>
  <c r="S85" i="31"/>
  <c r="R85" i="31"/>
  <c r="S37" i="31"/>
  <c r="R37" i="31"/>
  <c r="R26" i="32"/>
  <c r="X26" i="32"/>
  <c r="S26" i="32"/>
  <c r="S19" i="32"/>
  <c r="R19" i="32"/>
  <c r="S59" i="32"/>
  <c r="X59" i="32"/>
  <c r="R59" i="32"/>
  <c r="S83" i="32"/>
  <c r="R83" i="32"/>
  <c r="R81" i="32"/>
  <c r="S81" i="32"/>
  <c r="X43" i="32"/>
  <c r="S89" i="31"/>
  <c r="R89" i="31"/>
  <c r="S73" i="31"/>
  <c r="R73" i="31"/>
  <c r="S57" i="31"/>
  <c r="R57" i="31"/>
  <c r="S41" i="31"/>
  <c r="R41" i="31"/>
  <c r="S25" i="31"/>
  <c r="R25" i="31"/>
  <c r="X85" i="31"/>
  <c r="X69" i="31"/>
  <c r="X53" i="31"/>
  <c r="X37" i="31"/>
  <c r="X21" i="31"/>
  <c r="R34" i="32"/>
  <c r="X34" i="32"/>
  <c r="S34" i="32"/>
  <c r="S14" i="32"/>
  <c r="R14" i="32"/>
  <c r="S12" i="32"/>
  <c r="R12" i="32"/>
  <c r="R24" i="32"/>
  <c r="S24" i="32"/>
  <c r="R32" i="32"/>
  <c r="S32" i="32"/>
  <c r="R40" i="32"/>
  <c r="S40" i="32"/>
  <c r="R48" i="32"/>
  <c r="S48" i="32"/>
  <c r="R56" i="32"/>
  <c r="S56" i="32"/>
  <c r="R64" i="32"/>
  <c r="S64" i="32"/>
  <c r="R72" i="32"/>
  <c r="S72" i="32"/>
  <c r="R80" i="32"/>
  <c r="S80" i="32"/>
  <c r="R88" i="32"/>
  <c r="S88" i="32"/>
  <c r="R96" i="32"/>
  <c r="S96" i="32"/>
  <c r="R29" i="32"/>
  <c r="S29" i="32"/>
  <c r="R45" i="32"/>
  <c r="S45" i="32"/>
  <c r="R61" i="32"/>
  <c r="S61" i="32"/>
  <c r="R77" i="32"/>
  <c r="S77" i="32"/>
  <c r="R93" i="32"/>
  <c r="S93" i="32"/>
  <c r="X80" i="32"/>
  <c r="X67" i="32"/>
  <c r="X35" i="32"/>
  <c r="X20" i="32"/>
  <c r="X76" i="32"/>
  <c r="X63" i="32"/>
  <c r="X55" i="32"/>
  <c r="X36" i="32"/>
  <c r="X72" i="32"/>
  <c r="X56" i="32"/>
  <c r="X24" i="32"/>
  <c r="R14" i="30"/>
  <c r="S14" i="30"/>
  <c r="S27" i="30"/>
  <c r="R27" i="30"/>
  <c r="S21" i="30"/>
  <c r="R21" i="30"/>
  <c r="R53" i="30"/>
  <c r="S53" i="30"/>
  <c r="R85" i="30"/>
  <c r="S85" i="30"/>
  <c r="X46" i="30"/>
  <c r="S46" i="30"/>
  <c r="R46" i="30"/>
  <c r="X78" i="30"/>
  <c r="S78" i="30"/>
  <c r="R78" i="30"/>
  <c r="X21" i="30"/>
  <c r="S32" i="29"/>
  <c r="R32" i="29"/>
  <c r="X32" i="29"/>
  <c r="S21" i="29"/>
  <c r="R21" i="29"/>
  <c r="S16" i="29"/>
  <c r="R16" i="29"/>
  <c r="X16" i="29"/>
  <c r="S37" i="29"/>
  <c r="R37" i="29"/>
  <c r="S41" i="29"/>
  <c r="R41" i="29"/>
  <c r="S77" i="29"/>
  <c r="R77" i="29"/>
  <c r="R26" i="29"/>
  <c r="S26" i="29"/>
  <c r="R66" i="29"/>
  <c r="S66" i="29"/>
  <c r="R82" i="29"/>
  <c r="S82" i="29"/>
  <c r="S57" i="29"/>
  <c r="R57" i="29"/>
  <c r="R14" i="29"/>
  <c r="S14" i="29"/>
  <c r="R46" i="29"/>
  <c r="S46" i="29"/>
  <c r="R11" i="29"/>
  <c r="S11" i="29"/>
  <c r="S43" i="29"/>
  <c r="R43" i="29"/>
  <c r="S56" i="29"/>
  <c r="R56" i="29"/>
  <c r="X56" i="29"/>
  <c r="R32" i="30"/>
  <c r="S32" i="30"/>
  <c r="X32" i="30"/>
  <c r="R13" i="30"/>
  <c r="S13" i="30"/>
  <c r="S41" i="30"/>
  <c r="R41" i="30"/>
  <c r="R73" i="30"/>
  <c r="S73" i="30"/>
  <c r="X50" i="30"/>
  <c r="S50" i="30"/>
  <c r="R50" i="30"/>
  <c r="X98" i="30"/>
  <c r="S98" i="30"/>
  <c r="R98" i="30"/>
  <c r="S20" i="29"/>
  <c r="X20" i="29"/>
  <c r="R20" i="29"/>
  <c r="X41" i="29"/>
  <c r="S45" i="29"/>
  <c r="R45" i="29"/>
  <c r="R34" i="29"/>
  <c r="S34" i="29"/>
  <c r="S69" i="29"/>
  <c r="R69" i="29"/>
  <c r="R22" i="29"/>
  <c r="S22" i="29"/>
  <c r="S15" i="29"/>
  <c r="R15" i="29"/>
  <c r="S31" i="29"/>
  <c r="R31" i="29"/>
  <c r="S63" i="29"/>
  <c r="R63" i="29"/>
  <c r="S68" i="29"/>
  <c r="R68" i="29"/>
  <c r="X68" i="29"/>
  <c r="S52" i="29"/>
  <c r="R52" i="29"/>
  <c r="X52" i="29"/>
  <c r="X77" i="29"/>
  <c r="X37" i="29"/>
  <c r="X21" i="29"/>
  <c r="R10" i="30"/>
  <c r="S10" i="30"/>
  <c r="S39" i="30"/>
  <c r="R39" i="30"/>
  <c r="S31" i="30"/>
  <c r="R31" i="30"/>
  <c r="S23" i="30"/>
  <c r="R23" i="30"/>
  <c r="S29" i="30"/>
  <c r="R29" i="30"/>
  <c r="R45" i="30"/>
  <c r="S45" i="30"/>
  <c r="R61" i="30"/>
  <c r="S61" i="30"/>
  <c r="R77" i="30"/>
  <c r="S77" i="30"/>
  <c r="R93" i="30"/>
  <c r="S93" i="30"/>
  <c r="X54" i="30"/>
  <c r="S54" i="30"/>
  <c r="R54" i="30"/>
  <c r="X70" i="30"/>
  <c r="S70" i="30"/>
  <c r="R70" i="30"/>
  <c r="X86" i="30"/>
  <c r="S86" i="30"/>
  <c r="R86" i="30"/>
  <c r="X41" i="30"/>
  <c r="X85" i="30"/>
  <c r="X53" i="30"/>
  <c r="X13" i="30"/>
  <c r="X66" i="29"/>
  <c r="X34" i="29"/>
  <c r="S29" i="29"/>
  <c r="R29" i="29"/>
  <c r="S24" i="29"/>
  <c r="R24" i="29"/>
  <c r="X24" i="29"/>
  <c r="S13" i="29"/>
  <c r="R13" i="29"/>
  <c r="X57" i="29"/>
  <c r="S73" i="29"/>
  <c r="R73" i="29"/>
  <c r="S61" i="29"/>
  <c r="R61" i="29"/>
  <c r="R38" i="29"/>
  <c r="S38" i="29"/>
  <c r="R74" i="29"/>
  <c r="S74" i="29"/>
  <c r="S81" i="29"/>
  <c r="R81" i="29"/>
  <c r="R30" i="29"/>
  <c r="S30" i="29"/>
  <c r="R54" i="29"/>
  <c r="S54" i="29"/>
  <c r="S19" i="29"/>
  <c r="R19" i="29"/>
  <c r="S35" i="29"/>
  <c r="R35" i="29"/>
  <c r="S51" i="29"/>
  <c r="R51" i="29"/>
  <c r="S67" i="29"/>
  <c r="R67" i="29"/>
  <c r="X31" i="30"/>
  <c r="X82" i="29"/>
  <c r="S64" i="29"/>
  <c r="R64" i="29"/>
  <c r="X64" i="29"/>
  <c r="R48" i="29"/>
  <c r="S48" i="29"/>
  <c r="X48" i="29"/>
  <c r="X31" i="29"/>
  <c r="X15" i="29"/>
  <c r="X67" i="29"/>
  <c r="X23" i="30"/>
  <c r="S35" i="30"/>
  <c r="R35" i="30"/>
  <c r="S19" i="30"/>
  <c r="R19" i="30"/>
  <c r="S37" i="30"/>
  <c r="R37" i="30"/>
  <c r="R69" i="30"/>
  <c r="S69" i="30"/>
  <c r="X62" i="30"/>
  <c r="S62" i="30"/>
  <c r="R62" i="30"/>
  <c r="X94" i="30"/>
  <c r="S94" i="30"/>
  <c r="R94" i="30"/>
  <c r="S27" i="29"/>
  <c r="R27" i="29"/>
  <c r="S59" i="29"/>
  <c r="R59" i="29"/>
  <c r="S75" i="29"/>
  <c r="R75" i="29"/>
  <c r="R72" i="29"/>
  <c r="S72" i="29"/>
  <c r="X72" i="29"/>
  <c r="R40" i="29"/>
  <c r="S40" i="29"/>
  <c r="X40" i="29"/>
  <c r="R40" i="30"/>
  <c r="S40" i="30"/>
  <c r="X40" i="30"/>
  <c r="R24" i="30"/>
  <c r="S24" i="30"/>
  <c r="X24" i="30"/>
  <c r="S25" i="30"/>
  <c r="R25" i="30"/>
  <c r="R57" i="30"/>
  <c r="S57" i="30"/>
  <c r="R89" i="30"/>
  <c r="S89" i="30"/>
  <c r="X66" i="30"/>
  <c r="S66" i="30"/>
  <c r="R66" i="30"/>
  <c r="X82" i="30"/>
  <c r="S82" i="30"/>
  <c r="R82" i="30"/>
  <c r="X14" i="30"/>
  <c r="X73" i="30"/>
  <c r="X57" i="30"/>
  <c r="S25" i="29"/>
  <c r="R25" i="29"/>
  <c r="X14" i="29"/>
  <c r="X19" i="30"/>
  <c r="S49" i="29"/>
  <c r="R49" i="29"/>
  <c r="R70" i="29"/>
  <c r="S70" i="29"/>
  <c r="R50" i="29"/>
  <c r="S50" i="29"/>
  <c r="S47" i="29"/>
  <c r="R47" i="29"/>
  <c r="S79" i="29"/>
  <c r="R79" i="29"/>
  <c r="S36" i="29"/>
  <c r="R36" i="29"/>
  <c r="X36" i="29"/>
  <c r="X69" i="29"/>
  <c r="R36" i="30"/>
  <c r="S36" i="30"/>
  <c r="X36" i="30"/>
  <c r="R28" i="30"/>
  <c r="S28" i="30"/>
  <c r="X28" i="30"/>
  <c r="R20" i="30"/>
  <c r="S20" i="30"/>
  <c r="X20" i="30"/>
  <c r="S17" i="30"/>
  <c r="R17" i="30"/>
  <c r="S33" i="30"/>
  <c r="R33" i="30"/>
  <c r="R49" i="30"/>
  <c r="S49" i="30"/>
  <c r="R65" i="30"/>
  <c r="S65" i="30"/>
  <c r="R81" i="30"/>
  <c r="S81" i="30"/>
  <c r="R97" i="30"/>
  <c r="S97" i="30"/>
  <c r="X58" i="30"/>
  <c r="S58" i="30"/>
  <c r="R58" i="30"/>
  <c r="X74" i="30"/>
  <c r="S74" i="30"/>
  <c r="R74" i="30"/>
  <c r="X90" i="30"/>
  <c r="S90" i="30"/>
  <c r="R90" i="30"/>
  <c r="X29" i="30"/>
  <c r="X97" i="30"/>
  <c r="X81" i="30"/>
  <c r="X65" i="30"/>
  <c r="X49" i="30"/>
  <c r="X25" i="30"/>
  <c r="X27" i="30"/>
  <c r="X46" i="29"/>
  <c r="S33" i="29"/>
  <c r="R33" i="29"/>
  <c r="S28" i="29"/>
  <c r="R28" i="29"/>
  <c r="X28" i="29"/>
  <c r="X22" i="29"/>
  <c r="S17" i="29"/>
  <c r="R17" i="29"/>
  <c r="S12" i="29"/>
  <c r="X12" i="29"/>
  <c r="R12" i="29"/>
  <c r="X49" i="29"/>
  <c r="X13" i="29"/>
  <c r="S65" i="29"/>
  <c r="R65" i="29"/>
  <c r="R18" i="29"/>
  <c r="S18" i="29"/>
  <c r="R58" i="29"/>
  <c r="S58" i="29"/>
  <c r="R78" i="29"/>
  <c r="S78" i="29"/>
  <c r="S53" i="29"/>
  <c r="R53" i="29"/>
  <c r="R10" i="29"/>
  <c r="S10" i="29"/>
  <c r="R42" i="29"/>
  <c r="S42" i="29"/>
  <c r="R62" i="29"/>
  <c r="S62" i="29"/>
  <c r="R23" i="29"/>
  <c r="S23" i="29"/>
  <c r="S39" i="29"/>
  <c r="R39" i="29"/>
  <c r="S55" i="29"/>
  <c r="R55" i="29"/>
  <c r="S71" i="29"/>
  <c r="R71" i="29"/>
  <c r="S76" i="29"/>
  <c r="R76" i="29"/>
  <c r="X76" i="29"/>
  <c r="R60" i="29"/>
  <c r="S60" i="29"/>
  <c r="X60" i="29"/>
  <c r="R44" i="29"/>
  <c r="S44" i="29"/>
  <c r="X44" i="29"/>
  <c r="X27" i="29"/>
  <c r="X11" i="29"/>
  <c r="X81" i="29"/>
  <c r="X73" i="29"/>
  <c r="X65" i="29"/>
  <c r="X55" i="29"/>
  <c r="X43" i="29"/>
  <c r="X33" i="29"/>
  <c r="X29" i="29"/>
  <c r="R64" i="28"/>
  <c r="X64" i="28"/>
  <c r="S64" i="28"/>
  <c r="R11" i="28"/>
  <c r="X11" i="28"/>
  <c r="S11" i="28"/>
  <c r="X12" i="28"/>
  <c r="S12" i="28"/>
  <c r="R12" i="28"/>
  <c r="S59" i="28"/>
  <c r="R59" i="28"/>
  <c r="S84" i="28"/>
  <c r="R84" i="28"/>
  <c r="X84" i="28"/>
  <c r="R33" i="28"/>
  <c r="S33" i="28"/>
  <c r="S65" i="28"/>
  <c r="R65" i="28"/>
  <c r="S23" i="28"/>
  <c r="X23" i="28"/>
  <c r="R23" i="28"/>
  <c r="X59" i="28"/>
  <c r="X65" i="28"/>
  <c r="R24" i="28"/>
  <c r="X24" i="28"/>
  <c r="S24" i="28"/>
  <c r="S43" i="28"/>
  <c r="X43" i="28"/>
  <c r="R43" i="28"/>
  <c r="R72" i="28"/>
  <c r="X72" i="28"/>
  <c r="S72" i="28"/>
  <c r="R32" i="28"/>
  <c r="X32" i="28"/>
  <c r="S32" i="28"/>
  <c r="R52" i="28"/>
  <c r="X52" i="28"/>
  <c r="S52" i="28"/>
  <c r="R15" i="28"/>
  <c r="X15" i="28"/>
  <c r="S15" i="28"/>
  <c r="R58" i="28"/>
  <c r="S58" i="28"/>
  <c r="X58" i="28"/>
  <c r="R74" i="28"/>
  <c r="S74" i="28"/>
  <c r="X74" i="28"/>
  <c r="X16" i="28"/>
  <c r="S16" i="28"/>
  <c r="R16" i="28"/>
  <c r="X30" i="28"/>
  <c r="S30" i="28"/>
  <c r="R30" i="28"/>
  <c r="S47" i="28"/>
  <c r="R47" i="28"/>
  <c r="S63" i="28"/>
  <c r="R63" i="28"/>
  <c r="S79" i="28"/>
  <c r="R79" i="28"/>
  <c r="S88" i="28"/>
  <c r="R88" i="28"/>
  <c r="X88" i="28"/>
  <c r="S21" i="28"/>
  <c r="R21" i="28"/>
  <c r="R37" i="28"/>
  <c r="S37" i="28"/>
  <c r="S53" i="28"/>
  <c r="R53" i="28"/>
  <c r="S69" i="28"/>
  <c r="R69" i="28"/>
  <c r="R85" i="28"/>
  <c r="S85" i="28"/>
  <c r="X82" i="28"/>
  <c r="S82" i="28"/>
  <c r="R82" i="28"/>
  <c r="S19" i="28"/>
  <c r="X19" i="28"/>
  <c r="R19" i="28"/>
  <c r="R28" i="28"/>
  <c r="X28" i="28"/>
  <c r="S28" i="28"/>
  <c r="S14" i="28"/>
  <c r="R14" i="28"/>
  <c r="R54" i="28"/>
  <c r="S54" i="28"/>
  <c r="X54" i="28"/>
  <c r="X26" i="28"/>
  <c r="S26" i="28"/>
  <c r="R26" i="28"/>
  <c r="S75" i="28"/>
  <c r="R75" i="28"/>
  <c r="S17" i="28"/>
  <c r="R17" i="28"/>
  <c r="S49" i="28"/>
  <c r="R49" i="28"/>
  <c r="R20" i="28"/>
  <c r="X20" i="28"/>
  <c r="S20" i="28"/>
  <c r="R48" i="28"/>
  <c r="X48" i="28"/>
  <c r="S48" i="28"/>
  <c r="R76" i="28"/>
  <c r="X76" i="28"/>
  <c r="S76" i="28"/>
  <c r="R36" i="28"/>
  <c r="X36" i="28"/>
  <c r="S36" i="28"/>
  <c r="R60" i="28"/>
  <c r="X60" i="28"/>
  <c r="S60" i="28"/>
  <c r="R46" i="28"/>
  <c r="S46" i="28"/>
  <c r="X46" i="28"/>
  <c r="R62" i="28"/>
  <c r="S62" i="28"/>
  <c r="X62" i="28"/>
  <c r="S78" i="28"/>
  <c r="R78" i="28"/>
  <c r="X78" i="28"/>
  <c r="X18" i="28"/>
  <c r="S18" i="28"/>
  <c r="R18" i="28"/>
  <c r="X34" i="28"/>
  <c r="R34" i="28"/>
  <c r="S34" i="28"/>
  <c r="S51" i="28"/>
  <c r="R51" i="28"/>
  <c r="S67" i="28"/>
  <c r="R67" i="28"/>
  <c r="S83" i="28"/>
  <c r="R83" i="28"/>
  <c r="S25" i="28"/>
  <c r="R25" i="28"/>
  <c r="R41" i="28"/>
  <c r="S41" i="28"/>
  <c r="S57" i="28"/>
  <c r="R57" i="28"/>
  <c r="S73" i="28"/>
  <c r="R73" i="28"/>
  <c r="X86" i="28"/>
  <c r="S86" i="28"/>
  <c r="R86" i="28"/>
  <c r="X14" i="28"/>
  <c r="S39" i="28"/>
  <c r="X39" i="28"/>
  <c r="R39" i="28"/>
  <c r="R44" i="28"/>
  <c r="X44" i="28"/>
  <c r="S44" i="28"/>
  <c r="R70" i="28"/>
  <c r="S70" i="28"/>
  <c r="X70" i="28"/>
  <c r="X42" i="28"/>
  <c r="R42" i="28"/>
  <c r="S42" i="28"/>
  <c r="S81" i="28"/>
  <c r="R81" i="28"/>
  <c r="S35" i="28"/>
  <c r="X35" i="28"/>
  <c r="R35" i="28"/>
  <c r="R56" i="28"/>
  <c r="X56" i="28"/>
  <c r="S56" i="28"/>
  <c r="S10" i="28"/>
  <c r="R10" i="28"/>
  <c r="R40" i="28"/>
  <c r="X40" i="28"/>
  <c r="S40" i="28"/>
  <c r="R68" i="28"/>
  <c r="X68" i="28"/>
  <c r="S68" i="28"/>
  <c r="R50" i="28"/>
  <c r="S50" i="28"/>
  <c r="X50" i="28"/>
  <c r="R66" i="28"/>
  <c r="S66" i="28"/>
  <c r="X66" i="28"/>
  <c r="S31" i="28"/>
  <c r="X31" i="28"/>
  <c r="R31" i="28"/>
  <c r="X22" i="28"/>
  <c r="S22" i="28"/>
  <c r="R22" i="28"/>
  <c r="X38" i="28"/>
  <c r="R38" i="28"/>
  <c r="S38" i="28"/>
  <c r="S55" i="28"/>
  <c r="R55" i="28"/>
  <c r="S71" i="28"/>
  <c r="R71" i="28"/>
  <c r="S87" i="28"/>
  <c r="R87" i="28"/>
  <c r="R80" i="28"/>
  <c r="X80" i="28"/>
  <c r="S80" i="28"/>
  <c r="S29" i="28"/>
  <c r="R29" i="28"/>
  <c r="S45" i="28"/>
  <c r="R45" i="28"/>
  <c r="S61" i="28"/>
  <c r="R61" i="28"/>
  <c r="S77" i="28"/>
  <c r="R77" i="28"/>
  <c r="S27" i="28"/>
  <c r="X27" i="28"/>
  <c r="R27" i="28"/>
  <c r="Q10" i="10"/>
  <c r="Q13" i="10"/>
  <c r="S13" i="10" s="1"/>
  <c r="Q26" i="10"/>
  <c r="X26" i="10" s="1"/>
  <c r="Q29" i="10"/>
  <c r="S29" i="10" s="1"/>
  <c r="Q42" i="10"/>
  <c r="Q45" i="10"/>
  <c r="S45" i="10" s="1"/>
  <c r="Q58" i="10"/>
  <c r="S58" i="10" s="1"/>
  <c r="Q61" i="10"/>
  <c r="S61" i="10" s="1"/>
  <c r="Q64" i="10"/>
  <c r="Q77" i="10"/>
  <c r="X77" i="10" s="1"/>
  <c r="Q80" i="10"/>
  <c r="X80" i="10" s="1"/>
  <c r="Q93" i="10"/>
  <c r="S93" i="10" s="1"/>
  <c r="Q96" i="10"/>
  <c r="Q18" i="10"/>
  <c r="R18" i="10" s="1"/>
  <c r="Q21" i="10"/>
  <c r="S21" i="10" s="1"/>
  <c r="Q34" i="10"/>
  <c r="X34" i="10" s="1"/>
  <c r="Q37" i="10"/>
  <c r="S37" i="10" s="1"/>
  <c r="Q50" i="10"/>
  <c r="R50" i="10" s="1"/>
  <c r="Q53" i="10"/>
  <c r="S53" i="10" s="1"/>
  <c r="Q69" i="10"/>
  <c r="X69" i="10" s="1"/>
  <c r="Q72" i="10"/>
  <c r="Q85" i="10"/>
  <c r="S85" i="10" s="1"/>
  <c r="Q88" i="10"/>
  <c r="R88" i="10" s="1"/>
  <c r="X10" i="10"/>
  <c r="X42" i="10"/>
  <c r="Q14" i="10"/>
  <c r="R14" i="10" s="1"/>
  <c r="Q17" i="10"/>
  <c r="S17" i="10" s="1"/>
  <c r="Q22" i="10"/>
  <c r="R22" i="10" s="1"/>
  <c r="Q25" i="10"/>
  <c r="S25" i="10" s="1"/>
  <c r="Q30" i="10"/>
  <c r="R30" i="10" s="1"/>
  <c r="Q33" i="10"/>
  <c r="S33" i="10" s="1"/>
  <c r="Q38" i="10"/>
  <c r="X38" i="10" s="1"/>
  <c r="Q41" i="10"/>
  <c r="S41" i="10" s="1"/>
  <c r="Q46" i="10"/>
  <c r="S46" i="10" s="1"/>
  <c r="Q49" i="10"/>
  <c r="S49" i="10" s="1"/>
  <c r="Q54" i="10"/>
  <c r="S54" i="10" s="1"/>
  <c r="Q57" i="10"/>
  <c r="S57" i="10" s="1"/>
  <c r="Q65" i="10"/>
  <c r="S65" i="10" s="1"/>
  <c r="Q68" i="10"/>
  <c r="R68" i="10" s="1"/>
  <c r="Q73" i="10"/>
  <c r="X73" i="10" s="1"/>
  <c r="Q76" i="10"/>
  <c r="R76" i="10" s="1"/>
  <c r="Q81" i="10"/>
  <c r="S81" i="10" s="1"/>
  <c r="Q84" i="10"/>
  <c r="R84" i="10" s="1"/>
  <c r="Q89" i="10"/>
  <c r="X89" i="10" s="1"/>
  <c r="Q92" i="10"/>
  <c r="X92" i="10" s="1"/>
  <c r="X14" i="10"/>
  <c r="X30" i="10"/>
  <c r="X46" i="10"/>
  <c r="R13" i="10"/>
  <c r="R33" i="10"/>
  <c r="S92" i="10"/>
  <c r="S14" i="10"/>
  <c r="S42" i="10"/>
  <c r="R42" i="10"/>
  <c r="AB8" i="10"/>
  <c r="R37" i="10"/>
  <c r="S64" i="10"/>
  <c r="X64" i="10"/>
  <c r="S72" i="10"/>
  <c r="X72" i="10"/>
  <c r="S80" i="10"/>
  <c r="S96" i="10"/>
  <c r="X96" i="10"/>
  <c r="AC8" i="10"/>
  <c r="R64" i="10"/>
  <c r="R72" i="10"/>
  <c r="R92" i="10"/>
  <c r="R96" i="10"/>
  <c r="S10" i="10"/>
  <c r="R10" i="10"/>
  <c r="S18" i="10"/>
  <c r="S50" i="10"/>
  <c r="R77" i="10"/>
  <c r="R85" i="10"/>
  <c r="X85" i="10"/>
  <c r="R97" i="10"/>
  <c r="X97" i="10"/>
  <c r="P103" i="10"/>
  <c r="AD8" i="10"/>
  <c r="R17" i="10"/>
  <c r="AF8" i="10"/>
  <c r="Q98" i="10"/>
  <c r="X98" i="10" s="1"/>
  <c r="Q94" i="10"/>
  <c r="X94" i="10" s="1"/>
  <c r="Q90" i="10"/>
  <c r="Q86" i="10"/>
  <c r="X86" i="10" s="1"/>
  <c r="Q82" i="10"/>
  <c r="X82" i="10" s="1"/>
  <c r="Q78" i="10"/>
  <c r="X78" i="10" s="1"/>
  <c r="Q74" i="10"/>
  <c r="X74" i="10" s="1"/>
  <c r="Q70" i="10"/>
  <c r="X70" i="10" s="1"/>
  <c r="Q66" i="10"/>
  <c r="X66" i="10" s="1"/>
  <c r="Q62" i="10"/>
  <c r="X62" i="10" s="1"/>
  <c r="Q99" i="10"/>
  <c r="Q95" i="10"/>
  <c r="Q91" i="10"/>
  <c r="Q87" i="10"/>
  <c r="Q83" i="10"/>
  <c r="Q79" i="10"/>
  <c r="Q75" i="10"/>
  <c r="Q71" i="10"/>
  <c r="Q67" i="10"/>
  <c r="Q63" i="10"/>
  <c r="Q60" i="10"/>
  <c r="Q56" i="10"/>
  <c r="Q52" i="10"/>
  <c r="Q48" i="10"/>
  <c r="Q44" i="10"/>
  <c r="Q40" i="10"/>
  <c r="Q36" i="10"/>
  <c r="Q32" i="10"/>
  <c r="Q28" i="10"/>
  <c r="Q24" i="10"/>
  <c r="Q20" i="10"/>
  <c r="Q16" i="10"/>
  <c r="Q12" i="10"/>
  <c r="Q59" i="10"/>
  <c r="Q55" i="10"/>
  <c r="Q51" i="10"/>
  <c r="Q47" i="10"/>
  <c r="X47" i="10" s="1"/>
  <c r="Q43" i="10"/>
  <c r="X43" i="10" s="1"/>
  <c r="Q39" i="10"/>
  <c r="Q35" i="10"/>
  <c r="X35" i="10" s="1"/>
  <c r="Q31" i="10"/>
  <c r="X31" i="10" s="1"/>
  <c r="Q27" i="10"/>
  <c r="X27" i="10" s="1"/>
  <c r="Q23" i="10"/>
  <c r="Q19" i="10"/>
  <c r="X19" i="10" s="1"/>
  <c r="Q15" i="10"/>
  <c r="X15" i="10" s="1"/>
  <c r="Q11" i="10"/>
  <c r="X11" i="10" s="1"/>
  <c r="X13" i="10"/>
  <c r="X21" i="10"/>
  <c r="X25" i="10"/>
  <c r="X37" i="10"/>
  <c r="X41" i="10"/>
  <c r="X45" i="10"/>
  <c r="X57" i="10"/>
  <c r="P104" i="10"/>
  <c r="X90" i="10"/>
  <c r="AA8" i="36" l="1"/>
  <c r="AM8" i="36" s="1"/>
  <c r="R73" i="10"/>
  <c r="S22" i="10"/>
  <c r="R38" i="10"/>
  <c r="X54" i="10"/>
  <c r="X22" i="10"/>
  <c r="S89" i="10"/>
  <c r="S38" i="10"/>
  <c r="S73" i="10"/>
  <c r="R89" i="10"/>
  <c r="R54" i="10"/>
  <c r="S34" i="10"/>
  <c r="R69" i="10"/>
  <c r="X68" i="10"/>
  <c r="X84" i="10"/>
  <c r="S68" i="10"/>
  <c r="X93" i="10"/>
  <c r="X61" i="10"/>
  <c r="X33" i="10"/>
  <c r="X17" i="10"/>
  <c r="R93" i="10"/>
  <c r="R61" i="10"/>
  <c r="X49" i="10"/>
  <c r="S84" i="10"/>
  <c r="X29" i="10"/>
  <c r="S69" i="10"/>
  <c r="R29" i="10"/>
  <c r="R34" i="10"/>
  <c r="R49" i="10"/>
  <c r="D103" i="36"/>
  <c r="AG8" i="36"/>
  <c r="D103" i="37"/>
  <c r="AA8" i="37"/>
  <c r="AI8" i="37" s="1"/>
  <c r="AA8" i="33"/>
  <c r="AK8" i="33" s="1"/>
  <c r="AA8" i="34"/>
  <c r="AK8" i="34" s="1"/>
  <c r="D103" i="34"/>
  <c r="AA8" i="35"/>
  <c r="D103" i="33"/>
  <c r="AI8" i="34"/>
  <c r="D95" i="28"/>
  <c r="D93" i="28"/>
  <c r="AL8" i="28"/>
  <c r="D89" i="29"/>
  <c r="D106" i="32"/>
  <c r="D104" i="32"/>
  <c r="AH8" i="29"/>
  <c r="AH8" i="30"/>
  <c r="D104" i="31"/>
  <c r="R53" i="10"/>
  <c r="X88" i="10"/>
  <c r="S88" i="10"/>
  <c r="S30" i="10"/>
  <c r="X81" i="10"/>
  <c r="R26" i="10"/>
  <c r="R58" i="10"/>
  <c r="R46" i="10"/>
  <c r="X58" i="10"/>
  <c r="X53" i="10"/>
  <c r="S77" i="10"/>
  <c r="R81" i="10"/>
  <c r="R65" i="10"/>
  <c r="S26" i="10"/>
  <c r="R57" i="10"/>
  <c r="X50" i="10"/>
  <c r="X18" i="10"/>
  <c r="X65" i="10"/>
  <c r="R80" i="10"/>
  <c r="R21" i="10"/>
  <c r="X76" i="10"/>
  <c r="R45" i="10"/>
  <c r="AL8" i="32"/>
  <c r="AH8" i="32"/>
  <c r="D106" i="31"/>
  <c r="AJ8" i="32"/>
  <c r="AL8" i="31"/>
  <c r="AH8" i="31"/>
  <c r="AJ8" i="31"/>
  <c r="AJ8" i="30"/>
  <c r="AL8" i="29"/>
  <c r="D104" i="30"/>
  <c r="D87" i="29"/>
  <c r="AL8" i="30"/>
  <c r="D106" i="30"/>
  <c r="AJ8" i="29"/>
  <c r="D92" i="28"/>
  <c r="AH8" i="28"/>
  <c r="AJ8" i="28"/>
  <c r="S76" i="10"/>
  <c r="R41" i="10"/>
  <c r="R25" i="10"/>
  <c r="R23" i="10"/>
  <c r="S23" i="10"/>
  <c r="R39" i="10"/>
  <c r="S39" i="10"/>
  <c r="R55" i="10"/>
  <c r="S55" i="10"/>
  <c r="X20" i="10"/>
  <c r="R20" i="10"/>
  <c r="S20" i="10"/>
  <c r="X36" i="10"/>
  <c r="S36" i="10"/>
  <c r="R36" i="10"/>
  <c r="X52" i="10"/>
  <c r="R52" i="10"/>
  <c r="S52" i="10"/>
  <c r="X67" i="10"/>
  <c r="S67" i="10"/>
  <c r="R67" i="10"/>
  <c r="X83" i="10"/>
  <c r="S83" i="10"/>
  <c r="R83" i="10"/>
  <c r="X99" i="10"/>
  <c r="S99" i="10"/>
  <c r="R99" i="10"/>
  <c r="R74" i="10"/>
  <c r="S74" i="10"/>
  <c r="R90" i="10"/>
  <c r="S90" i="10"/>
  <c r="R19" i="10"/>
  <c r="S19" i="10"/>
  <c r="R51" i="10"/>
  <c r="S51" i="10"/>
  <c r="X32" i="10"/>
  <c r="S32" i="10"/>
  <c r="R32" i="10"/>
  <c r="X63" i="10"/>
  <c r="S63" i="10"/>
  <c r="R63" i="10"/>
  <c r="X95" i="10"/>
  <c r="S95" i="10"/>
  <c r="R95" i="10"/>
  <c r="R70" i="10"/>
  <c r="S70" i="10"/>
  <c r="R11" i="10"/>
  <c r="S11" i="10"/>
  <c r="R27" i="10"/>
  <c r="S27" i="10"/>
  <c r="R43" i="10"/>
  <c r="S43" i="10"/>
  <c r="R59" i="10"/>
  <c r="S59" i="10"/>
  <c r="X24" i="10"/>
  <c r="R24" i="10"/>
  <c r="S24" i="10"/>
  <c r="X40" i="10"/>
  <c r="S40" i="10"/>
  <c r="R40" i="10"/>
  <c r="X56" i="10"/>
  <c r="R56" i="10"/>
  <c r="S56" i="10"/>
  <c r="X71" i="10"/>
  <c r="S71" i="10"/>
  <c r="R71" i="10"/>
  <c r="X87" i="10"/>
  <c r="S87" i="10"/>
  <c r="R87" i="10"/>
  <c r="R62" i="10"/>
  <c r="S62" i="10"/>
  <c r="R78" i="10"/>
  <c r="S78" i="10"/>
  <c r="R94" i="10"/>
  <c r="S94" i="10"/>
  <c r="X23" i="10"/>
  <c r="X51" i="10"/>
  <c r="R35" i="10"/>
  <c r="S35" i="10"/>
  <c r="X16" i="10"/>
  <c r="R16" i="10"/>
  <c r="S16" i="10"/>
  <c r="X48" i="10"/>
  <c r="S48" i="10"/>
  <c r="R48" i="10"/>
  <c r="X79" i="10"/>
  <c r="S79" i="10"/>
  <c r="R79" i="10"/>
  <c r="R86" i="10"/>
  <c r="S86" i="10"/>
  <c r="R15" i="10"/>
  <c r="S15" i="10"/>
  <c r="R31" i="10"/>
  <c r="S31" i="10"/>
  <c r="R47" i="10"/>
  <c r="S47" i="10"/>
  <c r="X12" i="10"/>
  <c r="S12" i="10"/>
  <c r="R12" i="10"/>
  <c r="X28" i="10"/>
  <c r="S28" i="10"/>
  <c r="R28" i="10"/>
  <c r="X44" i="10"/>
  <c r="S44" i="10"/>
  <c r="R44" i="10"/>
  <c r="X60" i="10"/>
  <c r="R60" i="10"/>
  <c r="S60" i="10"/>
  <c r="X75" i="10"/>
  <c r="S75" i="10"/>
  <c r="R75" i="10"/>
  <c r="X91" i="10"/>
  <c r="S91" i="10"/>
  <c r="R91" i="10"/>
  <c r="R66" i="10"/>
  <c r="S66" i="10"/>
  <c r="R82" i="10"/>
  <c r="S82" i="10"/>
  <c r="R98" i="10"/>
  <c r="S98" i="10"/>
  <c r="X59" i="10"/>
  <c r="X55" i="10"/>
  <c r="X39" i="10"/>
  <c r="AI8" i="36" l="1"/>
  <c r="D102" i="36"/>
  <c r="P102" i="36"/>
  <c r="AE8" i="36"/>
  <c r="AK8" i="36"/>
  <c r="AK8" i="37"/>
  <c r="P102" i="37"/>
  <c r="D102" i="37"/>
  <c r="AE8" i="37"/>
  <c r="AG8" i="37"/>
  <c r="AM8" i="37"/>
  <c r="P102" i="35"/>
  <c r="D102" i="35"/>
  <c r="AG8" i="35"/>
  <c r="AE8" i="35"/>
  <c r="AM8" i="35"/>
  <c r="AM8" i="33"/>
  <c r="AM8" i="34"/>
  <c r="P102" i="34"/>
  <c r="D102" i="34"/>
  <c r="AG8" i="34"/>
  <c r="AE8" i="34"/>
  <c r="AK8" i="35"/>
  <c r="AI8" i="35"/>
  <c r="P102" i="33"/>
  <c r="D102" i="33"/>
  <c r="AG8" i="33"/>
  <c r="AE8" i="33"/>
  <c r="AI8" i="33"/>
  <c r="AA8" i="32"/>
  <c r="AK8" i="32" s="1"/>
  <c r="AA8" i="31"/>
  <c r="AI8" i="31" s="1"/>
  <c r="D103" i="31"/>
  <c r="D103" i="32"/>
  <c r="D86" i="29"/>
  <c r="AA8" i="30"/>
  <c r="D103" i="30"/>
  <c r="AA8" i="29"/>
  <c r="AA8" i="28"/>
  <c r="AK8" i="28" s="1"/>
  <c r="D106" i="10"/>
  <c r="AL8" i="10"/>
  <c r="D104" i="10"/>
  <c r="AJ8" i="10"/>
  <c r="AH8" i="10"/>
  <c r="AM8" i="31" l="1"/>
  <c r="AK8" i="31"/>
  <c r="P102" i="31"/>
  <c r="D102" i="31"/>
  <c r="AG8" i="31"/>
  <c r="AE8" i="31"/>
  <c r="AM8" i="32"/>
  <c r="AI8" i="32"/>
  <c r="P102" i="32"/>
  <c r="D102" i="32"/>
  <c r="AE8" i="32"/>
  <c r="AG8" i="32"/>
  <c r="P85" i="29"/>
  <c r="D85" i="29"/>
  <c r="AE8" i="29"/>
  <c r="AG8" i="29"/>
  <c r="AI8" i="29"/>
  <c r="P102" i="30"/>
  <c r="D102" i="30"/>
  <c r="AE8" i="30"/>
  <c r="AG8" i="30"/>
  <c r="AI8" i="30"/>
  <c r="AK8" i="29"/>
  <c r="AK8" i="30"/>
  <c r="AM8" i="30"/>
  <c r="AM8" i="29"/>
  <c r="AI8" i="28"/>
  <c r="P91" i="28"/>
  <c r="D91" i="28"/>
  <c r="AE8" i="28"/>
  <c r="AG8" i="28"/>
  <c r="AM8" i="28"/>
  <c r="AA8" i="10"/>
  <c r="AK8" i="10" s="1"/>
  <c r="D103" i="10"/>
  <c r="AM8" i="10" l="1"/>
  <c r="AI8" i="10"/>
  <c r="D102" i="10"/>
  <c r="P102" i="10"/>
  <c r="AG8" i="10"/>
  <c r="AE8" i="10"/>
</calcChain>
</file>

<file path=xl/sharedStrings.xml><?xml version="1.0" encoding="utf-8"?>
<sst xmlns="http://schemas.openxmlformats.org/spreadsheetml/2006/main" count="6343" uniqueCount="2084">
  <si>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</si>
  <si>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</si>
  <si>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</si>
  <si>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</si>
  <si>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</si>
  <si>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</si>
  <si>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</si>
  <si>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</si>
  <si>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</si>
  <si>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</si>
  <si>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</si>
  <si>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</si>
  <si>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</si>
  <si>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</si>
  <si>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</si>
  <si>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</si>
  <si>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</si>
  <si>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</si>
  <si>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</si>
  <si>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</si>
  <si>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</si>
  <si>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</si>
  <si>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</si>
  <si>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</si>
  <si>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</si>
  <si>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</si>
  <si>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</si>
  <si>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</si>
  <si>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</si>
  <si>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</si>
  <si>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</si>
  <si>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</si>
  <si>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</si>
  <si>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</si>
  <si>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</si>
  <si>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</si>
  <si>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</si>
  <si>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</si>
  <si>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</si>
  <si>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</si>
  <si>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</si>
  <si>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</si>
  <si>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</si>
  <si>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</si>
  <si>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</si>
  <si>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</si>
  <si>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</si>
  <si>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</si>
  <si>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</si>
  <si>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</si>
  <si>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</si>
  <si>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</si>
  <si>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</si>
  <si>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</si>
  <si>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</si>
  <si>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</si>
  <si>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</si>
  <si>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Nguyễn Cảnh Châu</t>
  </si>
  <si>
    <t>Ngô Hồng Quân</t>
  </si>
  <si>
    <t>Anh</t>
  </si>
  <si>
    <t>Bách</t>
  </si>
  <si>
    <t>Đạt</t>
  </si>
  <si>
    <t>Đức</t>
  </si>
  <si>
    <t>Nguyễn Thanh</t>
  </si>
  <si>
    <t>Dung</t>
  </si>
  <si>
    <t>Dũng</t>
  </si>
  <si>
    <t>Dương</t>
  </si>
  <si>
    <t>Nguyễn Tiến</t>
  </si>
  <si>
    <t>Nguyễn Văn</t>
  </si>
  <si>
    <t>Hùng</t>
  </si>
  <si>
    <t>12/01/98</t>
  </si>
  <si>
    <t>Hưng</t>
  </si>
  <si>
    <t>Huy</t>
  </si>
  <si>
    <t>05/09/98</t>
  </si>
  <si>
    <t>Linh</t>
  </si>
  <si>
    <t>Mạnh</t>
  </si>
  <si>
    <t>25/07/98</t>
  </si>
  <si>
    <t>Phạm Thị</t>
  </si>
  <si>
    <t>Phương</t>
  </si>
  <si>
    <t>Quân</t>
  </si>
  <si>
    <t>29/11/98</t>
  </si>
  <si>
    <t>Quang</t>
  </si>
  <si>
    <t>Sơn</t>
  </si>
  <si>
    <t>Thắng</t>
  </si>
  <si>
    <t>Tùng</t>
  </si>
  <si>
    <t>20/12/98</t>
  </si>
  <si>
    <t>Nguyễn Tuấn</t>
  </si>
  <si>
    <t>03/07/98</t>
  </si>
  <si>
    <t>Nguyễn Thị</t>
  </si>
  <si>
    <t>ánh</t>
  </si>
  <si>
    <t>D16CQVT06-B</t>
  </si>
  <si>
    <t>D16CQVT07-B</t>
  </si>
  <si>
    <t>D16CQCN04-B</t>
  </si>
  <si>
    <t>14/08/98</t>
  </si>
  <si>
    <t>D16CQVT05-B</t>
  </si>
  <si>
    <t>D16CQVT02-B</t>
  </si>
  <si>
    <t>D16CQCN06-B</t>
  </si>
  <si>
    <t>10/10/98</t>
  </si>
  <si>
    <t>D16CQVT04-B</t>
  </si>
  <si>
    <t>19/02/98</t>
  </si>
  <si>
    <t>Huyên</t>
  </si>
  <si>
    <t>24/02/98</t>
  </si>
  <si>
    <t>Lê Văn</t>
  </si>
  <si>
    <t>D16CQVT01-B</t>
  </si>
  <si>
    <t>Phạm Ngọc</t>
  </si>
  <si>
    <t>Lâm</t>
  </si>
  <si>
    <t>Lê Ngọc</t>
  </si>
  <si>
    <t>Nguyễn Khắc</t>
  </si>
  <si>
    <t>Phan Đức</t>
  </si>
  <si>
    <t>Nam</t>
  </si>
  <si>
    <t>Quý</t>
  </si>
  <si>
    <t>01/02/98</t>
  </si>
  <si>
    <t>D16CQVT08-B</t>
  </si>
  <si>
    <t>Phạm Hồng</t>
  </si>
  <si>
    <t>Thành</t>
  </si>
  <si>
    <t>Thảo</t>
  </si>
  <si>
    <t>Trà</t>
  </si>
  <si>
    <t>Trang</t>
  </si>
  <si>
    <t>Nguyễn Quốc</t>
  </si>
  <si>
    <t>Tuấn</t>
  </si>
  <si>
    <t>13/07/98</t>
  </si>
  <si>
    <t>Đỗ Đức</t>
  </si>
  <si>
    <t>17/10/98</t>
  </si>
  <si>
    <t>23/09/98</t>
  </si>
  <si>
    <t>15/10/98</t>
  </si>
  <si>
    <t>Nguyễn Thị Hồng</t>
  </si>
  <si>
    <t>Chu Thị</t>
  </si>
  <si>
    <t>09/02/98</t>
  </si>
  <si>
    <t>Trần Quốc</t>
  </si>
  <si>
    <t>15/04/98</t>
  </si>
  <si>
    <t>Hương</t>
  </si>
  <si>
    <t>Dương Đức</t>
  </si>
  <si>
    <t>23/03/98</t>
  </si>
  <si>
    <t>16/02/98</t>
  </si>
  <si>
    <t>Ly</t>
  </si>
  <si>
    <t>Nhung</t>
  </si>
  <si>
    <t>B16DCVT244</t>
  </si>
  <si>
    <t>Đặng Thị Lan</t>
  </si>
  <si>
    <t>08/11/98</t>
  </si>
  <si>
    <t>03/11/98</t>
  </si>
  <si>
    <t>28/02/98</t>
  </si>
  <si>
    <t>B16DCVT289</t>
  </si>
  <si>
    <t>Lê Đình</t>
  </si>
  <si>
    <t>Thịnh</t>
  </si>
  <si>
    <t>19/07/98</t>
  </si>
  <si>
    <t>Nguyễn Hà</t>
  </si>
  <si>
    <t>Vân</t>
  </si>
  <si>
    <t>D16CQVT03-B</t>
  </si>
  <si>
    <t>B16DCVT045</t>
  </si>
  <si>
    <t>Dương Hải</t>
  </si>
  <si>
    <t>Đăng</t>
  </si>
  <si>
    <t>06/08/98</t>
  </si>
  <si>
    <t>Lê Tiến</t>
  </si>
  <si>
    <t>D16CQCN07-B</t>
  </si>
  <si>
    <t>D16CQCN09-B</t>
  </si>
  <si>
    <t>Hà</t>
  </si>
  <si>
    <t>25/08/98</t>
  </si>
  <si>
    <t>Hạnh</t>
  </si>
  <si>
    <t>Hiếu</t>
  </si>
  <si>
    <t>11/07/98</t>
  </si>
  <si>
    <t>B16DCVT182</t>
  </si>
  <si>
    <t>04/12/98</t>
  </si>
  <si>
    <t>B16DCVT203</t>
  </si>
  <si>
    <t>Hồ Văn</t>
  </si>
  <si>
    <t>06/11/98</t>
  </si>
  <si>
    <t>D16CQCN03-B</t>
  </si>
  <si>
    <t>Phúc</t>
  </si>
  <si>
    <t>13/03/98</t>
  </si>
  <si>
    <t>23/02/98</t>
  </si>
  <si>
    <t>Thủy</t>
  </si>
  <si>
    <t>B16DCVT305</t>
  </si>
  <si>
    <t>Trần Thị Thu</t>
  </si>
  <si>
    <t>15/06/98</t>
  </si>
  <si>
    <t>Xuân</t>
  </si>
  <si>
    <t>16/11/98</t>
  </si>
  <si>
    <t>D16CQCN02-B</t>
  </si>
  <si>
    <t>Nguyễn Thị Hương</t>
  </si>
  <si>
    <t>Hoàng Đức</t>
  </si>
  <si>
    <t>16/06/98</t>
  </si>
  <si>
    <t>16/06/97</t>
  </si>
  <si>
    <t>27/01/98</t>
  </si>
  <si>
    <t>Trần Đức</t>
  </si>
  <si>
    <t>Nguyễn Hoài</t>
  </si>
  <si>
    <t>Phong</t>
  </si>
  <si>
    <t>Phượng</t>
  </si>
  <si>
    <t>Đào Trung</t>
  </si>
  <si>
    <t>Nguyễn Thị Thùy</t>
  </si>
  <si>
    <t>Lê Minh</t>
  </si>
  <si>
    <t>27/07/98</t>
  </si>
  <si>
    <t>10/05/98</t>
  </si>
  <si>
    <t>Nguyễn Khánh</t>
  </si>
  <si>
    <t>23/10/98</t>
  </si>
  <si>
    <t>22/04/98</t>
  </si>
  <si>
    <t>D16CQCN05-B</t>
  </si>
  <si>
    <t>12/02/98</t>
  </si>
  <si>
    <t>Phạm Duy</t>
  </si>
  <si>
    <t>Hải</t>
  </si>
  <si>
    <t>05/12/98</t>
  </si>
  <si>
    <t>Khôi</t>
  </si>
  <si>
    <t>09/10/98</t>
  </si>
  <si>
    <t>Trần Thị Thúy</t>
  </si>
  <si>
    <t>B16DCVT014</t>
  </si>
  <si>
    <t>Đỗ Thanh</t>
  </si>
  <si>
    <t>D16CQCN01-B</t>
  </si>
  <si>
    <t>25/04/98</t>
  </si>
  <si>
    <t>B16DCVT075</t>
  </si>
  <si>
    <t>27/09/98</t>
  </si>
  <si>
    <t>Nguyễn Việt</t>
  </si>
  <si>
    <t>B16DCVT089</t>
  </si>
  <si>
    <t>07/07/98</t>
  </si>
  <si>
    <t>18/05/98</t>
  </si>
  <si>
    <t>26/12/98</t>
  </si>
  <si>
    <t>B16DCVT164</t>
  </si>
  <si>
    <t>Cao Thị</t>
  </si>
  <si>
    <t>B16DCVT187</t>
  </si>
  <si>
    <t>Vũ Hoài</t>
  </si>
  <si>
    <t>B16DCVT271</t>
  </si>
  <si>
    <t>B16DCVT315</t>
  </si>
  <si>
    <t>06/12/98</t>
  </si>
  <si>
    <t>B16DCVT151</t>
  </si>
  <si>
    <t>B16DCVT241</t>
  </si>
  <si>
    <t>Vĩ</t>
  </si>
  <si>
    <t>27/08/98</t>
  </si>
  <si>
    <t>24/07/98</t>
  </si>
  <si>
    <t>Phạm Tiến</t>
  </si>
  <si>
    <t>20/01/98</t>
  </si>
  <si>
    <t>Vĩnh</t>
  </si>
  <si>
    <t>19/01/98</t>
  </si>
  <si>
    <t>12/11/98</t>
  </si>
  <si>
    <t>21/10/98</t>
  </si>
  <si>
    <t>01/09/98</t>
  </si>
  <si>
    <t>Phạm Đức</t>
  </si>
  <si>
    <t>B16DCCN147</t>
  </si>
  <si>
    <t>B16DCVT188</t>
  </si>
  <si>
    <t>Nguyễn Thị Mỹ</t>
  </si>
  <si>
    <t>B16DCCN531</t>
  </si>
  <si>
    <t>Trần Quang Tiến</t>
  </si>
  <si>
    <t>B16DCCN148</t>
  </si>
  <si>
    <t>Tạ Duy</t>
  </si>
  <si>
    <t>Lê Duy</t>
  </si>
  <si>
    <t>Tường</t>
  </si>
  <si>
    <t>Cảnh</t>
  </si>
  <si>
    <t>B16DCVT061</t>
  </si>
  <si>
    <t>Đặng Văn</t>
  </si>
  <si>
    <t>Đoàn</t>
  </si>
  <si>
    <t>B16DCVT146</t>
  </si>
  <si>
    <t>B16DCCN284</t>
  </si>
  <si>
    <t>B16DCCN329</t>
  </si>
  <si>
    <t>B16DCVT340</t>
  </si>
  <si>
    <t>Lê Xuân</t>
  </si>
  <si>
    <t>26/06/98</t>
  </si>
  <si>
    <t>B16DCCN411</t>
  </si>
  <si>
    <t>Thiều Văn</t>
  </si>
  <si>
    <t>25/01/97</t>
  </si>
  <si>
    <t>B16DCVT028</t>
  </si>
  <si>
    <t>B16DCCN099</t>
  </si>
  <si>
    <t>Trương Mạnh</t>
  </si>
  <si>
    <t>B16DCVT101</t>
  </si>
  <si>
    <t>Giáp Thị</t>
  </si>
  <si>
    <t>B16DCVT200</t>
  </si>
  <si>
    <t>Vương Thị</t>
  </si>
  <si>
    <t>B16DCVT202</t>
  </si>
  <si>
    <t>Ngô Đức</t>
  </si>
  <si>
    <t>B16DCVT313</t>
  </si>
  <si>
    <t>Dương Quốc</t>
  </si>
  <si>
    <t>Toản</t>
  </si>
  <si>
    <t>B16DCCN013</t>
  </si>
  <si>
    <t>B16DCCN078</t>
  </si>
  <si>
    <t>14/12/98</t>
  </si>
  <si>
    <t>B16DCVT175</t>
  </si>
  <si>
    <t>29/04/98</t>
  </si>
  <si>
    <t>B16DCCN291</t>
  </si>
  <si>
    <t>Đoàn Lê</t>
  </si>
  <si>
    <t>B16DCCN299</t>
  </si>
  <si>
    <t>Hoàng Anh Vĩ</t>
  </si>
  <si>
    <t>B16DCCN335</t>
  </si>
  <si>
    <t>B16DCCN405</t>
  </si>
  <si>
    <t>Đoàn Thu</t>
  </si>
  <si>
    <t>08/06/98</t>
  </si>
  <si>
    <t>Xác suất thống kê</t>
  </si>
  <si>
    <t>Ngày thi: 10.06.2017</t>
  </si>
  <si>
    <t>Giờ thi: 8h</t>
  </si>
  <si>
    <t>B16DCVT012</t>
  </si>
  <si>
    <t>B16DCCN020</t>
  </si>
  <si>
    <t>B16DCCN022</t>
  </si>
  <si>
    <t>B16DCCN034</t>
  </si>
  <si>
    <t>Chuyên</t>
  </si>
  <si>
    <t>28/02/97</t>
  </si>
  <si>
    <t>B16DCCN059</t>
  </si>
  <si>
    <t>Đào Quốc</t>
  </si>
  <si>
    <t>22/08/98</t>
  </si>
  <si>
    <t>B16DCCN062</t>
  </si>
  <si>
    <t>B14DCAT069</t>
  </si>
  <si>
    <t>01/08/96</t>
  </si>
  <si>
    <t>D14CQAT01-B</t>
  </si>
  <si>
    <t>B16DCCN068</t>
  </si>
  <si>
    <t>B16DCCN107</t>
  </si>
  <si>
    <t>Bùi Thọ</t>
  </si>
  <si>
    <t>Dưỡng</t>
  </si>
  <si>
    <t>B16DCCN121</t>
  </si>
  <si>
    <t>Chu Xuân</t>
  </si>
  <si>
    <t>B16DCCN130</t>
  </si>
  <si>
    <t>14/11/97</t>
  </si>
  <si>
    <t>B14DCAT051</t>
  </si>
  <si>
    <t>30/07/95</t>
  </si>
  <si>
    <t>B16DCCN170</t>
  </si>
  <si>
    <t>B16DCCN179</t>
  </si>
  <si>
    <t>B16DCVT220</t>
  </si>
  <si>
    <t>B16DCVT223</t>
  </si>
  <si>
    <t>B12DCCN291</t>
  </si>
  <si>
    <t>04/11/94</t>
  </si>
  <si>
    <t>D12CNPM4</t>
  </si>
  <si>
    <t>B16DCCN262</t>
  </si>
  <si>
    <t>Phắc</t>
  </si>
  <si>
    <t>B16DCCN265</t>
  </si>
  <si>
    <t>Khổng Hoàng</t>
  </si>
  <si>
    <t>B16DCCN273</t>
  </si>
  <si>
    <t>B16DCCN274</t>
  </si>
  <si>
    <t>B16DCCN277</t>
  </si>
  <si>
    <t>06/02/98</t>
  </si>
  <si>
    <t>B16DCCN282</t>
  </si>
  <si>
    <t>27/03/98</t>
  </si>
  <si>
    <t>B16DCCN294</t>
  </si>
  <si>
    <t>Chu Minh</t>
  </si>
  <si>
    <t>Sang</t>
  </si>
  <si>
    <t>B16DCVT257</t>
  </si>
  <si>
    <t>B16DCCN298</t>
  </si>
  <si>
    <t>Hàn Hồng</t>
  </si>
  <si>
    <t>B16DCCN301</t>
  </si>
  <si>
    <t>B16DCVT290</t>
  </si>
  <si>
    <t>B16DCVT295</t>
  </si>
  <si>
    <t>Thông</t>
  </si>
  <si>
    <t>B16DCCN359</t>
  </si>
  <si>
    <t>B16DCCN385</t>
  </si>
  <si>
    <t>B16DCCN401</t>
  </si>
  <si>
    <t>B16DCCN407</t>
  </si>
  <si>
    <t>B16DCCN413</t>
  </si>
  <si>
    <t>B16DCCN414</t>
  </si>
  <si>
    <t>Xuyên</t>
  </si>
  <si>
    <t>Giờ thi: 10h</t>
  </si>
  <si>
    <t>Nhóm: 1</t>
  </si>
  <si>
    <t>Nhóm: 2</t>
  </si>
  <si>
    <t>Nhóm: 3</t>
  </si>
  <si>
    <t>Nhóm: 4</t>
  </si>
  <si>
    <t>Nhóm: 5</t>
  </si>
  <si>
    <t>Nhóm: 6</t>
  </si>
  <si>
    <t>Nhóm: 7</t>
  </si>
  <si>
    <t>Nhóm: 8</t>
  </si>
  <si>
    <t>Nhóm: 9</t>
  </si>
  <si>
    <t>Nhóm: 10</t>
  </si>
  <si>
    <t>Nhóm: 11</t>
  </si>
  <si>
    <t>B16DCCN004</t>
  </si>
  <si>
    <t>Nhữ Đình</t>
  </si>
  <si>
    <t>An</t>
  </si>
  <si>
    <t>03/05/98</t>
  </si>
  <si>
    <t>B16LDVT001</t>
  </si>
  <si>
    <t>02/09/94</t>
  </si>
  <si>
    <t>L16CQVT01-B</t>
  </si>
  <si>
    <t>B16DCVT016</t>
  </si>
  <si>
    <t>Phạm Như Việt</t>
  </si>
  <si>
    <t>27/10/98</t>
  </si>
  <si>
    <t>B16DCCN015</t>
  </si>
  <si>
    <t>Trịnh Thị Vân</t>
  </si>
  <si>
    <t>18/06/98</t>
  </si>
  <si>
    <t>B16DCVT025</t>
  </si>
  <si>
    <t>Phí Thanh</t>
  </si>
  <si>
    <t>Bắc</t>
  </si>
  <si>
    <t>03/01/98</t>
  </si>
  <si>
    <t>B16DCCN028</t>
  </si>
  <si>
    <t>Nguyễn Minh</t>
  </si>
  <si>
    <t>Châu</t>
  </si>
  <si>
    <t>18/02/98</t>
  </si>
  <si>
    <t>B16DCVT031</t>
  </si>
  <si>
    <t>Vũ Thị</t>
  </si>
  <si>
    <t>30/03/98</t>
  </si>
  <si>
    <t>B16DCCN040</t>
  </si>
  <si>
    <t>Chử Mạnh</t>
  </si>
  <si>
    <t>Cường</t>
  </si>
  <si>
    <t>D16CQCN08-B</t>
  </si>
  <si>
    <t>B15DCCN094</t>
  </si>
  <si>
    <t>Nguyễn Đăng</t>
  </si>
  <si>
    <t>Đại</t>
  </si>
  <si>
    <t>08/01/97</t>
  </si>
  <si>
    <t>D15CQCN06-B</t>
  </si>
  <si>
    <t>B16DCCN053</t>
  </si>
  <si>
    <t>20/09/98</t>
  </si>
  <si>
    <t>B16DCVT048</t>
  </si>
  <si>
    <t>Phùng Văn</t>
  </si>
  <si>
    <t>04/11/98</t>
  </si>
  <si>
    <t>B16DCCN056</t>
  </si>
  <si>
    <t>Danh</t>
  </si>
  <si>
    <t>04/06/98</t>
  </si>
  <si>
    <t>B16DCCN064</t>
  </si>
  <si>
    <t>Nguyễn Sỹ</t>
  </si>
  <si>
    <t>22/09/98</t>
  </si>
  <si>
    <t>B14DCAT194</t>
  </si>
  <si>
    <t>Vũ Thành</t>
  </si>
  <si>
    <t>Đô</t>
  </si>
  <si>
    <t>26/12/96</t>
  </si>
  <si>
    <t>D14CQAT02-B</t>
  </si>
  <si>
    <t>B16DCVT063</t>
  </si>
  <si>
    <t>Bùi Văn</t>
  </si>
  <si>
    <t>Đông</t>
  </si>
  <si>
    <t>22/05/98</t>
  </si>
  <si>
    <t>B16DCVT064</t>
  </si>
  <si>
    <t>Lê Nhân</t>
  </si>
  <si>
    <t>B16DCVT065</t>
  </si>
  <si>
    <t>28/07/98</t>
  </si>
  <si>
    <t>B16DCCN086</t>
  </si>
  <si>
    <t>14/09/98</t>
  </si>
  <si>
    <t>B16DCCN532</t>
  </si>
  <si>
    <t>21/06/98</t>
  </si>
  <si>
    <t>B16LDVT002</t>
  </si>
  <si>
    <t>10/04/94</t>
  </si>
  <si>
    <t>B16DCVT103</t>
  </si>
  <si>
    <t>Trần Thanh</t>
  </si>
  <si>
    <t>13/04/98</t>
  </si>
  <si>
    <t>B16DCVT105</t>
  </si>
  <si>
    <t>Nguyễn Gia</t>
  </si>
  <si>
    <t>02/08/98</t>
  </si>
  <si>
    <t>B16LDVT003</t>
  </si>
  <si>
    <t>Hân</t>
  </si>
  <si>
    <t>07/05/94</t>
  </si>
  <si>
    <t>B16DCVT109</t>
  </si>
  <si>
    <t>Nguyễn Công</t>
  </si>
  <si>
    <t>Hảo</t>
  </si>
  <si>
    <t>06/02/97</t>
  </si>
  <si>
    <t>B16DCCN136</t>
  </si>
  <si>
    <t>Nguyễn Danh</t>
  </si>
  <si>
    <t>Hiệp</t>
  </si>
  <si>
    <t>22/10/98</t>
  </si>
  <si>
    <t>B15DCVT147</t>
  </si>
  <si>
    <t>Hoàng Trung</t>
  </si>
  <si>
    <t>25/07/97</t>
  </si>
  <si>
    <t>D15CQVT03-B</t>
  </si>
  <si>
    <t>B15DCCN212</t>
  </si>
  <si>
    <t>11/02/97</t>
  </si>
  <si>
    <t>D15CQCN03-B</t>
  </si>
  <si>
    <t>B16DCVT123</t>
  </si>
  <si>
    <t>Vũ Đình</t>
  </si>
  <si>
    <t>15/09/98</t>
  </si>
  <si>
    <t>B16DCVT126</t>
  </si>
  <si>
    <t>Vũ Huy</t>
  </si>
  <si>
    <t>Hiệu</t>
  </si>
  <si>
    <t>B16DCVT136</t>
  </si>
  <si>
    <t>Đỗ Văn</t>
  </si>
  <si>
    <t>18/04/98</t>
  </si>
  <si>
    <t>B16DCVT140</t>
  </si>
  <si>
    <t>Nguyễn Mạnh</t>
  </si>
  <si>
    <t>17/07/98</t>
  </si>
  <si>
    <t>B16DCVT144</t>
  </si>
  <si>
    <t>Đặng Nguyễn Minh</t>
  </si>
  <si>
    <t>11/06/98</t>
  </si>
  <si>
    <t>B16DCCN168</t>
  </si>
  <si>
    <t>Tạ Quang</t>
  </si>
  <si>
    <t>07/04/98</t>
  </si>
  <si>
    <t>B16DCCN509</t>
  </si>
  <si>
    <t>Đặng Thị Diệu</t>
  </si>
  <si>
    <t>11/12/98</t>
  </si>
  <si>
    <t>B16DCCN536</t>
  </si>
  <si>
    <t>Triệu Quang</t>
  </si>
  <si>
    <t>B13DCCN270</t>
  </si>
  <si>
    <t>Thammavong</t>
  </si>
  <si>
    <t>Khamla</t>
  </si>
  <si>
    <t>15/04/85</t>
  </si>
  <si>
    <t>D13HTTT2</t>
  </si>
  <si>
    <t>B15DCCN287</t>
  </si>
  <si>
    <t>Lê Hồng</t>
  </si>
  <si>
    <t>Khánh</t>
  </si>
  <si>
    <t>02/11/97</t>
  </si>
  <si>
    <t>D15CQCN01-B</t>
  </si>
  <si>
    <t>B16DCCN192</t>
  </si>
  <si>
    <t>Khiên</t>
  </si>
  <si>
    <t>09/01/98</t>
  </si>
  <si>
    <t>B16DCCN198</t>
  </si>
  <si>
    <t>Phạm Hữu</t>
  </si>
  <si>
    <t>Kiên</t>
  </si>
  <si>
    <t>B16DCCN200</t>
  </si>
  <si>
    <t>Đặng Đình Tùng</t>
  </si>
  <si>
    <t>14/07/97</t>
  </si>
  <si>
    <t>B16DCCN203</t>
  </si>
  <si>
    <t>Nguyễn Hữu</t>
  </si>
  <si>
    <t>08/12/98</t>
  </si>
  <si>
    <t>B16LDVT004</t>
  </si>
  <si>
    <t>Nguyễn Tùng</t>
  </si>
  <si>
    <t>16/05/91</t>
  </si>
  <si>
    <t>B16DCCN533</t>
  </si>
  <si>
    <t>Trịnh Thị Ngọc</t>
  </si>
  <si>
    <t>Lân</t>
  </si>
  <si>
    <t>18/10/98</t>
  </si>
  <si>
    <t>B16DCCN209</t>
  </si>
  <si>
    <t>Lường Quang</t>
  </si>
  <si>
    <t>16/09/96</t>
  </si>
  <si>
    <t>B16DCCN220</t>
  </si>
  <si>
    <t>Luyến</t>
  </si>
  <si>
    <t>12/05/98</t>
  </si>
  <si>
    <t>B16DCCN542</t>
  </si>
  <si>
    <t>Anousit</t>
  </si>
  <si>
    <t>Malavong</t>
  </si>
  <si>
    <t>13/02/98</t>
  </si>
  <si>
    <t>B16DCVT212</t>
  </si>
  <si>
    <t>Trịnh Văn</t>
  </si>
  <si>
    <t>10/04/98</t>
  </si>
  <si>
    <t>B16DCCN230</t>
  </si>
  <si>
    <t>Nguyễn Quang</t>
  </si>
  <si>
    <t>Minh</t>
  </si>
  <si>
    <t>22/12/98</t>
  </si>
  <si>
    <t>B16DCCN515</t>
  </si>
  <si>
    <t>B16DCCN519</t>
  </si>
  <si>
    <t>Trần Nhật</t>
  </si>
  <si>
    <t>B16LDVT005</t>
  </si>
  <si>
    <t>Trần Tuyết</t>
  </si>
  <si>
    <t>28/02/94</t>
  </si>
  <si>
    <t>B16DCCN238</t>
  </si>
  <si>
    <t>B16DCCN538</t>
  </si>
  <si>
    <t>Lê Trung</t>
  </si>
  <si>
    <t>Nghĩa</t>
  </si>
  <si>
    <t>13/10/97</t>
  </si>
  <si>
    <t>B16DCVT230</t>
  </si>
  <si>
    <t>Sầm Văn</t>
  </si>
  <si>
    <t>Nhật</t>
  </si>
  <si>
    <t>29/06/97</t>
  </si>
  <si>
    <t>B16DCVT233</t>
  </si>
  <si>
    <t>Nguyễn Ngọc</t>
  </si>
  <si>
    <t>Ninh</t>
  </si>
  <si>
    <t>30/04/98</t>
  </si>
  <si>
    <t>B16DCCN260</t>
  </si>
  <si>
    <t>Phạm Quang</t>
  </si>
  <si>
    <t>24/01/98</t>
  </si>
  <si>
    <t>B16DCVT234</t>
  </si>
  <si>
    <t>Phạm Văn</t>
  </si>
  <si>
    <t>23/04/98</t>
  </si>
  <si>
    <t>B16DCCN263</t>
  </si>
  <si>
    <t>Phát</t>
  </si>
  <si>
    <t>B16DCVT238</t>
  </si>
  <si>
    <t>Phạm Tuấn</t>
  </si>
  <si>
    <t>24/11/98</t>
  </si>
  <si>
    <t>B16DCCN270</t>
  </si>
  <si>
    <t>17/12/98</t>
  </si>
  <si>
    <t>B16DCCN272</t>
  </si>
  <si>
    <t>Cao Lương Trường</t>
  </si>
  <si>
    <t>Phước</t>
  </si>
  <si>
    <t>25/11/98</t>
  </si>
  <si>
    <t>B16DCCN520</t>
  </si>
  <si>
    <t>Đỗ Thị</t>
  </si>
  <si>
    <t>20/05/98</t>
  </si>
  <si>
    <t>B16DCVT264</t>
  </si>
  <si>
    <t>01/12/98</t>
  </si>
  <si>
    <t>B16DCCN311</t>
  </si>
  <si>
    <t>Tân</t>
  </si>
  <si>
    <t>09/07/96</t>
  </si>
  <si>
    <t>B16DCCN523</t>
  </si>
  <si>
    <t>Nguyễn Thành</t>
  </si>
  <si>
    <t>Thái</t>
  </si>
  <si>
    <t>21/11/98</t>
  </si>
  <si>
    <t>B16DCCN314</t>
  </si>
  <si>
    <t>Thận</t>
  </si>
  <si>
    <t>B16DCCN321</t>
  </si>
  <si>
    <t>Nguyễn Như</t>
  </si>
  <si>
    <t>28/12/98</t>
  </si>
  <si>
    <t>B16DCCN328</t>
  </si>
  <si>
    <t>B16DCCN522</t>
  </si>
  <si>
    <t>Trần Tiến</t>
  </si>
  <si>
    <t>13/12/97</t>
  </si>
  <si>
    <t>B16DCCN336</t>
  </si>
  <si>
    <t>Trần Đình</t>
  </si>
  <si>
    <t>16/05/98</t>
  </si>
  <si>
    <t>B16DCVT299</t>
  </si>
  <si>
    <t>Thuấn</t>
  </si>
  <si>
    <t>10/12/98</t>
  </si>
  <si>
    <t>B16DCCN357</t>
  </si>
  <si>
    <t>Toàn</t>
  </si>
  <si>
    <t>07/01/98</t>
  </si>
  <si>
    <t>B16DCCN362</t>
  </si>
  <si>
    <t>Tráng</t>
  </si>
  <si>
    <t>30/08/98</t>
  </si>
  <si>
    <t>B16DCVT319</t>
  </si>
  <si>
    <t>Mạnh Quang</t>
  </si>
  <si>
    <t>Trung</t>
  </si>
  <si>
    <t>04/08/98</t>
  </si>
  <si>
    <t>B16DCVT321</t>
  </si>
  <si>
    <t>Ngô Quang</t>
  </si>
  <si>
    <t>23/12/98</t>
  </si>
  <si>
    <t>B13DCVT186</t>
  </si>
  <si>
    <t>20/10/95</t>
  </si>
  <si>
    <t>D13CQVT04-B</t>
  </si>
  <si>
    <t>B16DCCN379</t>
  </si>
  <si>
    <t>Thái Phúc</t>
  </si>
  <si>
    <t>Tú</t>
  </si>
  <si>
    <t>01/03/98</t>
  </si>
  <si>
    <t>B16DCCN518</t>
  </si>
  <si>
    <t>Phạm Sơn</t>
  </si>
  <si>
    <t>22/02/98</t>
  </si>
  <si>
    <t>B16DCCN530</t>
  </si>
  <si>
    <t>Yên Văn</t>
  </si>
  <si>
    <t>Vũ</t>
  </si>
  <si>
    <t>10/11/98</t>
  </si>
  <si>
    <t>B16DCVT020</t>
  </si>
  <si>
    <t>Ngô Văn</t>
  </si>
  <si>
    <t>B16DCVT024</t>
  </si>
  <si>
    <t>15/07/98</t>
  </si>
  <si>
    <t>B16DCVT026</t>
  </si>
  <si>
    <t>Nguyễn Công Lê</t>
  </si>
  <si>
    <t>Bảo</t>
  </si>
  <si>
    <t>B16DCVT029</t>
  </si>
  <si>
    <t>12/09/98</t>
  </si>
  <si>
    <t>B16DCVT030</t>
  </si>
  <si>
    <t>Cao</t>
  </si>
  <si>
    <t>18/09/98</t>
  </si>
  <si>
    <t>B16DCVT033</t>
  </si>
  <si>
    <t>Hoàng Anh</t>
  </si>
  <si>
    <t>Chung</t>
  </si>
  <si>
    <t>16/08/98</t>
  </si>
  <si>
    <t>B16DCVT037</t>
  </si>
  <si>
    <t>Nguyễn Đức</t>
  </si>
  <si>
    <t>B16DCVT040</t>
  </si>
  <si>
    <t>02/01/98</t>
  </si>
  <si>
    <t>B16DCVT057</t>
  </si>
  <si>
    <t>Tô Minh</t>
  </si>
  <si>
    <t>Diệp</t>
  </si>
  <si>
    <t>21/08/98</t>
  </si>
  <si>
    <t>B16DCVT066</t>
  </si>
  <si>
    <t>Giang Anh</t>
  </si>
  <si>
    <t>B16DCVT071</t>
  </si>
  <si>
    <t>Trần Minh</t>
  </si>
  <si>
    <t>B16DCVT072</t>
  </si>
  <si>
    <t>Trần Như</t>
  </si>
  <si>
    <t>05/03/98</t>
  </si>
  <si>
    <t>B16DCVT073</t>
  </si>
  <si>
    <t>Trịnh Hữu</t>
  </si>
  <si>
    <t>07/03/98</t>
  </si>
  <si>
    <t>B16DCVT083</t>
  </si>
  <si>
    <t>28/04/97</t>
  </si>
  <si>
    <t>B16DCVT085</t>
  </si>
  <si>
    <t>Tô Thế</t>
  </si>
  <si>
    <t>05/06/98</t>
  </si>
  <si>
    <t>B16DCVT086</t>
  </si>
  <si>
    <t>Hồ Nghĩa</t>
  </si>
  <si>
    <t>16/03/98</t>
  </si>
  <si>
    <t>B16DCVT088</t>
  </si>
  <si>
    <t>22/03/98</t>
  </si>
  <si>
    <t>B16DCVT093</t>
  </si>
  <si>
    <t>Lại Văn</t>
  </si>
  <si>
    <t>Duyên</t>
  </si>
  <si>
    <t>09/11/98</t>
  </si>
  <si>
    <t>B16DCVT094</t>
  </si>
  <si>
    <t>B16DCVT100</t>
  </si>
  <si>
    <t>Giỏi</t>
  </si>
  <si>
    <t>B16DCVT106</t>
  </si>
  <si>
    <t>Trần Ngọc</t>
  </si>
  <si>
    <t>04/09/98</t>
  </si>
  <si>
    <t>B16DCVT110</t>
  </si>
  <si>
    <t>B16DCVT115</t>
  </si>
  <si>
    <t>B16DCVT117</t>
  </si>
  <si>
    <t>Lưu Quang</t>
  </si>
  <si>
    <t>11/05/98</t>
  </si>
  <si>
    <t>B16DCVT119</t>
  </si>
  <si>
    <t>27/05/98</t>
  </si>
  <si>
    <t>B16DCVT121</t>
  </si>
  <si>
    <t>20/02/98</t>
  </si>
  <si>
    <t>B16DCVT122</t>
  </si>
  <si>
    <t>Trần Duy</t>
  </si>
  <si>
    <t>29/06/98</t>
  </si>
  <si>
    <t>B16DCCN161</t>
  </si>
  <si>
    <t>Đinh Văn</t>
  </si>
  <si>
    <t>B16DCVT149</t>
  </si>
  <si>
    <t>14/04/98</t>
  </si>
  <si>
    <t>B16DCVT154</t>
  </si>
  <si>
    <t>Đặng Viết</t>
  </si>
  <si>
    <t>B16DCVT158</t>
  </si>
  <si>
    <t>Nguyễn Bá</t>
  </si>
  <si>
    <t>B16DCVT161</t>
  </si>
  <si>
    <t>Ninh Văn</t>
  </si>
  <si>
    <t>14/01/98</t>
  </si>
  <si>
    <t>B16DCVT165</t>
  </si>
  <si>
    <t>Bùi Thị</t>
  </si>
  <si>
    <t>Huyền</t>
  </si>
  <si>
    <t>06/09/98</t>
  </si>
  <si>
    <t>B16DCVT170</t>
  </si>
  <si>
    <t>Nguyễn Xuân</t>
  </si>
  <si>
    <t>Khang</t>
  </si>
  <si>
    <t>B16DCVT173</t>
  </si>
  <si>
    <t>Hoàng Minh</t>
  </si>
  <si>
    <t>12/04/98</t>
  </si>
  <si>
    <t>B16DCVT178</t>
  </si>
  <si>
    <t>Trần Công</t>
  </si>
  <si>
    <t>19/09/98</t>
  </si>
  <si>
    <t>B16DCVT180</t>
  </si>
  <si>
    <t>Kiểu</t>
  </si>
  <si>
    <t>10/02/98</t>
  </si>
  <si>
    <t>B16DCVT184</t>
  </si>
  <si>
    <t>Dương Thị</t>
  </si>
  <si>
    <t>Lan</t>
  </si>
  <si>
    <t>20/07/97</t>
  </si>
  <si>
    <t>B13DCVT163</t>
  </si>
  <si>
    <t>Lê Thị</t>
  </si>
  <si>
    <t>08/04/94</t>
  </si>
  <si>
    <t>B16DCVT191</t>
  </si>
  <si>
    <t>Trần Quang</t>
  </si>
  <si>
    <t>30/06/98</t>
  </si>
  <si>
    <t>B16DCVT193</t>
  </si>
  <si>
    <t>Hoàng Đình</t>
  </si>
  <si>
    <t>Long</t>
  </si>
  <si>
    <t>25/03/98</t>
  </si>
  <si>
    <t>B16DCVT205</t>
  </si>
  <si>
    <t>24/09/98</t>
  </si>
  <si>
    <t>B16DCVT208</t>
  </si>
  <si>
    <t>Phùng Đức</t>
  </si>
  <si>
    <t>21/01/98</t>
  </si>
  <si>
    <t>B16DCVT210</t>
  </si>
  <si>
    <t>30/10/98</t>
  </si>
  <si>
    <t>B16DCVT211</t>
  </si>
  <si>
    <t>Trần Văn</t>
  </si>
  <si>
    <t>03/04/98</t>
  </si>
  <si>
    <t>B16DCVT215</t>
  </si>
  <si>
    <t>B16DCVT221</t>
  </si>
  <si>
    <t>06/01/98</t>
  </si>
  <si>
    <t>B16DCVT227</t>
  </si>
  <si>
    <t>Ngọc</t>
  </si>
  <si>
    <t>10/01/98</t>
  </si>
  <si>
    <t>B16DCVT231</t>
  </si>
  <si>
    <t>La Thị Hồng</t>
  </si>
  <si>
    <t>13/10/98</t>
  </si>
  <si>
    <t>B16DCVT235</t>
  </si>
  <si>
    <t>Dương Xuân</t>
  </si>
  <si>
    <t>Pháp</t>
  </si>
  <si>
    <t>B16DCVT242</t>
  </si>
  <si>
    <t>Quách Văn</t>
  </si>
  <si>
    <t>B16DCVT245</t>
  </si>
  <si>
    <t>05/01/98</t>
  </si>
  <si>
    <t>B16DCVT246</t>
  </si>
  <si>
    <t>26/11/98</t>
  </si>
  <si>
    <t>B16DCVT248</t>
  </si>
  <si>
    <t>Vũ Đức</t>
  </si>
  <si>
    <t>17/04/98</t>
  </si>
  <si>
    <t>B16DCVT250</t>
  </si>
  <si>
    <t>29/09/98</t>
  </si>
  <si>
    <t>B16DCCN286</t>
  </si>
  <si>
    <t>06/05/98</t>
  </si>
  <si>
    <t>B16DCVT251</t>
  </si>
  <si>
    <t>B12DECN017</t>
  </si>
  <si>
    <t>Nguyễn Trần</t>
  </si>
  <si>
    <t>29/03/94</t>
  </si>
  <si>
    <t>E12CQCN01-B</t>
  </si>
  <si>
    <t>B16DCVT261</t>
  </si>
  <si>
    <t>Lê Huy</t>
  </si>
  <si>
    <t>B13DCVT177</t>
  </si>
  <si>
    <t>Tạ Thanh</t>
  </si>
  <si>
    <t>14/07/94</t>
  </si>
  <si>
    <t>B16DCVT274</t>
  </si>
  <si>
    <t>25/12/98</t>
  </si>
  <si>
    <t>B16DCVT276</t>
  </si>
  <si>
    <t>30/05/98</t>
  </si>
  <si>
    <t>B16DCVT284</t>
  </si>
  <si>
    <t>Vũ Văn</t>
  </si>
  <si>
    <t>22/08/97</t>
  </si>
  <si>
    <t>B16DCVT287</t>
  </si>
  <si>
    <t>Thế</t>
  </si>
  <si>
    <t>B16DCVT292</t>
  </si>
  <si>
    <t>Trần Thị</t>
  </si>
  <si>
    <t>Thoa</t>
  </si>
  <si>
    <t>03/06/97</t>
  </si>
  <si>
    <t>B16DCVT294</t>
  </si>
  <si>
    <t>Thơm</t>
  </si>
  <si>
    <t>B16DCVT304</t>
  </si>
  <si>
    <t>Trần Thị Thanh</t>
  </si>
  <si>
    <t>B16DCVT311</t>
  </si>
  <si>
    <t>Đào Thế</t>
  </si>
  <si>
    <t>B16DCVT316</t>
  </si>
  <si>
    <t>Ngô Thu</t>
  </si>
  <si>
    <t>B16DCVT326</t>
  </si>
  <si>
    <t>Trường</t>
  </si>
  <si>
    <t>20/06/98</t>
  </si>
  <si>
    <t>B16DCVT329</t>
  </si>
  <si>
    <t>Lê Quang</t>
  </si>
  <si>
    <t>B16DCVT330</t>
  </si>
  <si>
    <t>04/04/98</t>
  </si>
  <si>
    <t>B16DCVT350</t>
  </si>
  <si>
    <t>Phan Công</t>
  </si>
  <si>
    <t>Vinh</t>
  </si>
  <si>
    <t>21/07/98</t>
  </si>
  <si>
    <t>B13DCVT192</t>
  </si>
  <si>
    <t>29/08/95</t>
  </si>
  <si>
    <t>B16DCVT001</t>
  </si>
  <si>
    <t>Doãn Minh</t>
  </si>
  <si>
    <t>B16DCVT010</t>
  </si>
  <si>
    <t>Nguyễn Đức Việt</t>
  </si>
  <si>
    <t>28/10/98</t>
  </si>
  <si>
    <t>B16DCVT017</t>
  </si>
  <si>
    <t>Phạm Tú</t>
  </si>
  <si>
    <t>19/10/98</t>
  </si>
  <si>
    <t>B16DCVT018</t>
  </si>
  <si>
    <t>Phạm Vinh</t>
  </si>
  <si>
    <t>B16DCVT019</t>
  </si>
  <si>
    <t>Vương Quốc</t>
  </si>
  <si>
    <t>06/05/97</t>
  </si>
  <si>
    <t>B16DCCN023</t>
  </si>
  <si>
    <t>Nguyễn Thế</t>
  </si>
  <si>
    <t>18/02/97</t>
  </si>
  <si>
    <t>B16DCCN025</t>
  </si>
  <si>
    <t>Bằng</t>
  </si>
  <si>
    <t>B16DCCN033</t>
  </si>
  <si>
    <t>Cao Minh</t>
  </si>
  <si>
    <t>Chúng</t>
  </si>
  <si>
    <t>09/08/98</t>
  </si>
  <si>
    <t>B16DCCN528</t>
  </si>
  <si>
    <t>Công</t>
  </si>
  <si>
    <t>21/05/98</t>
  </si>
  <si>
    <t>B16DCVT041</t>
  </si>
  <si>
    <t>Phạm Hùng</t>
  </si>
  <si>
    <t>04/12/97</t>
  </si>
  <si>
    <t>B16DCVT049</t>
  </si>
  <si>
    <t>Dương Tiến</t>
  </si>
  <si>
    <t>04/03/98</t>
  </si>
  <si>
    <t>B16DCCN065</t>
  </si>
  <si>
    <t>03/12/98</t>
  </si>
  <si>
    <t>B16DCCN071</t>
  </si>
  <si>
    <t>Đỗ Khắc</t>
  </si>
  <si>
    <t>Điệp</t>
  </si>
  <si>
    <t>15/05/98</t>
  </si>
  <si>
    <t>B16DCCN075</t>
  </si>
  <si>
    <t>Độ</t>
  </si>
  <si>
    <t>B16DCCN077</t>
  </si>
  <si>
    <t>Du</t>
  </si>
  <si>
    <t>11/02/98</t>
  </si>
  <si>
    <t>B16DCVT067</t>
  </si>
  <si>
    <t>B16DCCN087</t>
  </si>
  <si>
    <t>15/08/98</t>
  </si>
  <si>
    <t>B16DCCN095</t>
  </si>
  <si>
    <t>Nguyễn Đình</t>
  </si>
  <si>
    <t>B16DCCN109</t>
  </si>
  <si>
    <t>Duy</t>
  </si>
  <si>
    <t>B16DCCN116</t>
  </si>
  <si>
    <t>Phùng Thị</t>
  </si>
  <si>
    <t>Giang</t>
  </si>
  <si>
    <t>B16DCCN119</t>
  </si>
  <si>
    <t>Cung Quang</t>
  </si>
  <si>
    <t>B16DCCN126</t>
  </si>
  <si>
    <t>07/02/96</t>
  </si>
  <si>
    <t>B16DCVT107</t>
  </si>
  <si>
    <t>14/02/91</t>
  </si>
  <si>
    <t>B16DCVT108</t>
  </si>
  <si>
    <t>Ngô Xuân</t>
  </si>
  <si>
    <t>21/04/98</t>
  </si>
  <si>
    <t>B16DCCN524</t>
  </si>
  <si>
    <t>17/08/98</t>
  </si>
  <si>
    <t>B16DCCN149</t>
  </si>
  <si>
    <t>Trần Trung</t>
  </si>
  <si>
    <t>02/12/98</t>
  </si>
  <si>
    <t>B15DCVT165</t>
  </si>
  <si>
    <t>Hòa</t>
  </si>
  <si>
    <t>14/05/97</t>
  </si>
  <si>
    <t>D15CQVT05-B</t>
  </si>
  <si>
    <t>B16DCCN155</t>
  </si>
  <si>
    <t>Hà Duy</t>
  </si>
  <si>
    <t>Hoàng</t>
  </si>
  <si>
    <t>B16DCCN158</t>
  </si>
  <si>
    <t>Phạm Minh</t>
  </si>
  <si>
    <t>20/03/97</t>
  </si>
  <si>
    <t>B12DCVT206</t>
  </si>
  <si>
    <t>Phùng Mạnh Minh</t>
  </si>
  <si>
    <t>16/11/94</t>
  </si>
  <si>
    <t>D12CQVT05-B</t>
  </si>
  <si>
    <t>B16DCVT133</t>
  </si>
  <si>
    <t>Hợp</t>
  </si>
  <si>
    <t>B16DCCN167</t>
  </si>
  <si>
    <t>Phạm Quốc</t>
  </si>
  <si>
    <t>17/05/98</t>
  </si>
  <si>
    <t>B16DCCN172</t>
  </si>
  <si>
    <t>Hường</t>
  </si>
  <si>
    <t>B16DCVT153</t>
  </si>
  <si>
    <t>Bùi Ngọc</t>
  </si>
  <si>
    <t>12/10/98</t>
  </si>
  <si>
    <t>B16DCCN174</t>
  </si>
  <si>
    <t>B16DCCN183</t>
  </si>
  <si>
    <t>Nguyễn Thị Thanh</t>
  </si>
  <si>
    <t>B16DCCN185</t>
  </si>
  <si>
    <t>Nguyễn Thu</t>
  </si>
  <si>
    <t>25/05/98</t>
  </si>
  <si>
    <t>B16DCCN193</t>
  </si>
  <si>
    <t>Khoa</t>
  </si>
  <si>
    <t>08/10/98</t>
  </si>
  <si>
    <t>B16DCVT176</t>
  </si>
  <si>
    <t>Nguyễn Đoàn</t>
  </si>
  <si>
    <t>Khuê</t>
  </si>
  <si>
    <t>06/11/97</t>
  </si>
  <si>
    <t>B16DCCN205</t>
  </si>
  <si>
    <t>Phạm Tùng</t>
  </si>
  <si>
    <t>15/01/98</t>
  </si>
  <si>
    <t>B16DCVT189</t>
  </si>
  <si>
    <t>Nguyễn Thị Thảo</t>
  </si>
  <si>
    <t>B16DCCN215</t>
  </si>
  <si>
    <t>Hà Hoàng</t>
  </si>
  <si>
    <t>27/09/97</t>
  </si>
  <si>
    <t>B16DCCN223</t>
  </si>
  <si>
    <t>Vũ Thị Khánh</t>
  </si>
  <si>
    <t>B16DCCN225</t>
  </si>
  <si>
    <t>Mai</t>
  </si>
  <si>
    <t>26/08/98</t>
  </si>
  <si>
    <t>B16DCCN236</t>
  </si>
  <si>
    <t>Nguyễn Phương</t>
  </si>
  <si>
    <t>B16DCCN510</t>
  </si>
  <si>
    <t>01/04/98</t>
  </si>
  <si>
    <t>B16DCCN240</t>
  </si>
  <si>
    <t>13/12/98</t>
  </si>
  <si>
    <t>B16DCCN241</t>
  </si>
  <si>
    <t>29/05/98</t>
  </si>
  <si>
    <t>B16DCCN249</t>
  </si>
  <si>
    <t>Châu Văn</t>
  </si>
  <si>
    <t>Nghị</t>
  </si>
  <si>
    <t>B16DCCN251</t>
  </si>
  <si>
    <t>Lê Trọng</t>
  </si>
  <si>
    <t>18/11/98</t>
  </si>
  <si>
    <t>B16DCCN259</t>
  </si>
  <si>
    <t>Đào Long</t>
  </si>
  <si>
    <t>B16DCCN264</t>
  </si>
  <si>
    <t>Đồng Văn</t>
  </si>
  <si>
    <t>01/03/97</t>
  </si>
  <si>
    <t>B13DCVT273</t>
  </si>
  <si>
    <t>12/02/95</t>
  </si>
  <si>
    <t>D13CQVT06-B</t>
  </si>
  <si>
    <t>B16DCCN281</t>
  </si>
  <si>
    <t>21/12/97</t>
  </si>
  <si>
    <t>B14DCAT056</t>
  </si>
  <si>
    <t>Lê Ngọc Minh</t>
  </si>
  <si>
    <t>09/04/96</t>
  </si>
  <si>
    <t>B16DCCN324</t>
  </si>
  <si>
    <t>Trần Sỹ</t>
  </si>
  <si>
    <t>22/08/96</t>
  </si>
  <si>
    <t>B16DCVT281</t>
  </si>
  <si>
    <t>Nguyễn Ngọc Huy</t>
  </si>
  <si>
    <t>03/02/98</t>
  </si>
  <si>
    <t>B16DCCN331</t>
  </si>
  <si>
    <t>Phan Quang</t>
  </si>
  <si>
    <t>17/02/98</t>
  </si>
  <si>
    <t>B14DCAT053</t>
  </si>
  <si>
    <t>21/12/96</t>
  </si>
  <si>
    <t>B16DCCN338</t>
  </si>
  <si>
    <t>Lê Đức</t>
  </si>
  <si>
    <t>Thiện</t>
  </si>
  <si>
    <t>B16DCCN339</t>
  </si>
  <si>
    <t>B16DCCN342</t>
  </si>
  <si>
    <t>01/11/98</t>
  </si>
  <si>
    <t>B16DCCN343</t>
  </si>
  <si>
    <t>Đinh Tiến</t>
  </si>
  <si>
    <t>Thọ</t>
  </si>
  <si>
    <t>04/07/98</t>
  </si>
  <si>
    <t>B16DCCN347</t>
  </si>
  <si>
    <t>Quách Quang</t>
  </si>
  <si>
    <t>Thuận</t>
  </si>
  <si>
    <t>23/06/96</t>
  </si>
  <si>
    <t>B16DCVT303</t>
  </si>
  <si>
    <t>Đào Thanh</t>
  </si>
  <si>
    <t>Thùy</t>
  </si>
  <si>
    <t>30/01/98</t>
  </si>
  <si>
    <t>B16DCCN364</t>
  </si>
  <si>
    <t>Triều</t>
  </si>
  <si>
    <t>B16DCCN371</t>
  </si>
  <si>
    <t>31/07/98</t>
  </si>
  <si>
    <t>B16DCCN374</t>
  </si>
  <si>
    <t>Vũ Xuân</t>
  </si>
  <si>
    <t>29/08/98</t>
  </si>
  <si>
    <t>B16DCCN390</t>
  </si>
  <si>
    <t>Trần Cao</t>
  </si>
  <si>
    <t>Tuệ</t>
  </si>
  <si>
    <t>18/07/98</t>
  </si>
  <si>
    <t>B16DCVT338</t>
  </si>
  <si>
    <t>Bùi Duy</t>
  </si>
  <si>
    <t>12/06/98</t>
  </si>
  <si>
    <t>B16DCCN398</t>
  </si>
  <si>
    <t>25/06/98</t>
  </si>
  <si>
    <t>B16DCCN409</t>
  </si>
  <si>
    <t>Hoàng Quốc</t>
  </si>
  <si>
    <t>Việt</t>
  </si>
  <si>
    <t>19/05/98</t>
  </si>
  <si>
    <t>B16DCCN410</t>
  </si>
  <si>
    <t>Lê Nguyễn Ngọc</t>
  </si>
  <si>
    <t>24/06/97</t>
  </si>
  <si>
    <t>B16DCCN512</t>
  </si>
  <si>
    <t>B16DCVT352</t>
  </si>
  <si>
    <t>Vượng</t>
  </si>
  <si>
    <t>B16DCCN001</t>
  </si>
  <si>
    <t>Chu Văn</t>
  </si>
  <si>
    <t>B16DCVT003</t>
  </si>
  <si>
    <t>Phan Văn</t>
  </si>
  <si>
    <t>01/05/98</t>
  </si>
  <si>
    <t>B14DCVT518</t>
  </si>
  <si>
    <t>Lê Tuấn</t>
  </si>
  <si>
    <t>27/07/95</t>
  </si>
  <si>
    <t>D14CQVT04-B</t>
  </si>
  <si>
    <t>B16DCVT011</t>
  </si>
  <si>
    <t>Nguyễn Nhật</t>
  </si>
  <si>
    <t>05/08/98</t>
  </si>
  <si>
    <t>B16DCCN012</t>
  </si>
  <si>
    <t>B16DCCN526</t>
  </si>
  <si>
    <t>20/08/98</t>
  </si>
  <si>
    <t>B16DCVT027</t>
  </si>
  <si>
    <t>Bình</t>
  </si>
  <si>
    <t>B16DCCN038</t>
  </si>
  <si>
    <t>Cương</t>
  </si>
  <si>
    <t>27/11/98</t>
  </si>
  <si>
    <t>B16DCCN051</t>
  </si>
  <si>
    <t>Bùi Xuân</t>
  </si>
  <si>
    <t>Dân</t>
  </si>
  <si>
    <t>B16DCCN054</t>
  </si>
  <si>
    <t>B16DCCN057</t>
  </si>
  <si>
    <t>Đào</t>
  </si>
  <si>
    <t>15/03/98</t>
  </si>
  <si>
    <t>B16DCCN066</t>
  </si>
  <si>
    <t>Phạm Thành</t>
  </si>
  <si>
    <t>22/01/98</t>
  </si>
  <si>
    <t>B16DCVT059</t>
  </si>
  <si>
    <t>B16DCCN074</t>
  </si>
  <si>
    <t>Định</t>
  </si>
  <si>
    <t>B16DCCN502</t>
  </si>
  <si>
    <t>Somphou</t>
  </si>
  <si>
    <t>Douangpaseu</t>
  </si>
  <si>
    <t>17/06/95</t>
  </si>
  <si>
    <t>B15DCVT073</t>
  </si>
  <si>
    <t>31/12/97</t>
  </si>
  <si>
    <t>D15CQVT01-B</t>
  </si>
  <si>
    <t>B16DCCN090</t>
  </si>
  <si>
    <t>Đỗ Trọng</t>
  </si>
  <si>
    <t>B16DCCN091</t>
  </si>
  <si>
    <t>Giáp Mạnh</t>
  </si>
  <si>
    <t>B16DCCN100</t>
  </si>
  <si>
    <t>09/05/98</t>
  </si>
  <si>
    <t>B16DCCN108</t>
  </si>
  <si>
    <t>Thái Khắc</t>
  </si>
  <si>
    <t>Đường</t>
  </si>
  <si>
    <t>B16DCCN113</t>
  </si>
  <si>
    <t>Kim Bằng</t>
  </si>
  <si>
    <t>B16DCCN120</t>
  </si>
  <si>
    <t>Nguyễn Bá Quang</t>
  </si>
  <si>
    <t>07/10/98</t>
  </si>
  <si>
    <t>B16DCCN127</t>
  </si>
  <si>
    <t>Vũ Minh</t>
  </si>
  <si>
    <t>01/08/97</t>
  </si>
  <si>
    <t>B16DCCN128</t>
  </si>
  <si>
    <t>11/04/98</t>
  </si>
  <si>
    <t>B16DCCN129</t>
  </si>
  <si>
    <t>26/10/98</t>
  </si>
  <si>
    <t>B16DCCN131</t>
  </si>
  <si>
    <t>Nguyễn Duy</t>
  </si>
  <si>
    <t>Hậu</t>
  </si>
  <si>
    <t>24/08/98</t>
  </si>
  <si>
    <t>B16DCCN132</t>
  </si>
  <si>
    <t>B16DCCN135</t>
  </si>
  <si>
    <t>Đoàn Trọng</t>
  </si>
  <si>
    <t>08/04/98</t>
  </si>
  <si>
    <t>B13DCVT352</t>
  </si>
  <si>
    <t>06/04/95</t>
  </si>
  <si>
    <t>D13CQVT08-B</t>
  </si>
  <si>
    <t>B16DCCN537</t>
  </si>
  <si>
    <t>30/12/98</t>
  </si>
  <si>
    <t>B16DCVT137</t>
  </si>
  <si>
    <t>Ngô Chí</t>
  </si>
  <si>
    <t>B16DCCN525</t>
  </si>
  <si>
    <t>B16DCCN162</t>
  </si>
  <si>
    <t>27/06/98</t>
  </si>
  <si>
    <t>B13DCVT023</t>
  </si>
  <si>
    <t>Xã Ngọc</t>
  </si>
  <si>
    <t>23/11/94</t>
  </si>
  <si>
    <t>D13CQVT01-B</t>
  </si>
  <si>
    <t>B16DCCN539</t>
  </si>
  <si>
    <t>04/03/97</t>
  </si>
  <si>
    <t>B16DCCN171</t>
  </si>
  <si>
    <t>Nguyễn Thị Lan</t>
  </si>
  <si>
    <t>B16DCCN175</t>
  </si>
  <si>
    <t>Lã Quang</t>
  </si>
  <si>
    <t>09/07/98</t>
  </si>
  <si>
    <t>B16DCCN177</t>
  </si>
  <si>
    <t>04/09/97</t>
  </si>
  <si>
    <t>B16DCVT167</t>
  </si>
  <si>
    <t>B16DCCN188</t>
  </si>
  <si>
    <t>Khải</t>
  </si>
  <si>
    <t>02/04/98</t>
  </si>
  <si>
    <t>B16DCCN202</t>
  </si>
  <si>
    <t>Hà Tùng</t>
  </si>
  <si>
    <t>21/09/98</t>
  </si>
  <si>
    <t>B16DCCN210</t>
  </si>
  <si>
    <t>29/12/98</t>
  </si>
  <si>
    <t>B16DCVT192</t>
  </si>
  <si>
    <t>Trần Tuấn</t>
  </si>
  <si>
    <t>26/03/98</t>
  </si>
  <si>
    <t>B16DCVT195</t>
  </si>
  <si>
    <t>1021040032</t>
  </si>
  <si>
    <t>04/10/92</t>
  </si>
  <si>
    <t>D10CN1</t>
  </si>
  <si>
    <t>B16DCCN516</t>
  </si>
  <si>
    <t>Đào Phúc</t>
  </si>
  <si>
    <t>13/01/98</t>
  </si>
  <si>
    <t>B15DCCN373</t>
  </si>
  <si>
    <t>Đỗ Hoàng</t>
  </si>
  <si>
    <t>09/10/97</t>
  </si>
  <si>
    <t>D15CQCN10-B</t>
  </si>
  <si>
    <t>B15DCVT279</t>
  </si>
  <si>
    <t>Lương Xuân</t>
  </si>
  <si>
    <t>Năm</t>
  </si>
  <si>
    <t>22/03/97</t>
  </si>
  <si>
    <t>D15CQVT07-B</t>
  </si>
  <si>
    <t>B16DCCN258</t>
  </si>
  <si>
    <t>Đỗ Đình</t>
  </si>
  <si>
    <t>Nhất</t>
  </si>
  <si>
    <t>10/06/98</t>
  </si>
  <si>
    <t>B15DCVT291</t>
  </si>
  <si>
    <t>13/05/97</t>
  </si>
  <si>
    <t>B16DCVT240</t>
  </si>
  <si>
    <t>Dương Quang</t>
  </si>
  <si>
    <t>B16DCCN271</t>
  </si>
  <si>
    <t>31/10/98</t>
  </si>
  <si>
    <t>B16DCCN279</t>
  </si>
  <si>
    <t>Nguyễn Hồng</t>
  </si>
  <si>
    <t>B16DCCN287</t>
  </si>
  <si>
    <t>19/11/97</t>
  </si>
  <si>
    <t>B16DCCN507</t>
  </si>
  <si>
    <t>Tống Nguyên</t>
  </si>
  <si>
    <t>25/09/98</t>
  </si>
  <si>
    <t>B16DCCN292</t>
  </si>
  <si>
    <t>Vũ Ngọc</t>
  </si>
  <si>
    <t>B16DCCN300</t>
  </si>
  <si>
    <t>B16DCCN303</t>
  </si>
  <si>
    <t>04/08/95</t>
  </si>
  <si>
    <t>B16DCCN514</t>
  </si>
  <si>
    <t>Tâm</t>
  </si>
  <si>
    <t>19/03/98</t>
  </si>
  <si>
    <t>B16DCCN308</t>
  </si>
  <si>
    <t>B16DCCN309</t>
  </si>
  <si>
    <t>Trịnh Thị</t>
  </si>
  <si>
    <t>B16DCVT269</t>
  </si>
  <si>
    <t>Vũ Nhật</t>
  </si>
  <si>
    <t>Thăng</t>
  </si>
  <si>
    <t>B16DCCN511</t>
  </si>
  <si>
    <t>Bùi Tấn</t>
  </si>
  <si>
    <t>B16DCCN330</t>
  </si>
  <si>
    <t>B15DCVT392</t>
  </si>
  <si>
    <t>D15CQVT08-B</t>
  </si>
  <si>
    <t>B16DCCN350</t>
  </si>
  <si>
    <t>20/07/98</t>
  </si>
  <si>
    <t>B16DCCN353</t>
  </si>
  <si>
    <t>Tiến</t>
  </si>
  <si>
    <t>25/03/97</t>
  </si>
  <si>
    <t>B16DCCN358</t>
  </si>
  <si>
    <t>Đinh Thị Huyền</t>
  </si>
  <si>
    <t>29/10/98</t>
  </si>
  <si>
    <t>B16DCCN363</t>
  </si>
  <si>
    <t>Trí</t>
  </si>
  <si>
    <t>B13DCCN116</t>
  </si>
  <si>
    <t>18/07/94</t>
  </si>
  <si>
    <t>D13CNPM2</t>
  </si>
  <si>
    <t>B16DCCN380</t>
  </si>
  <si>
    <t>Lưu Văn</t>
  </si>
  <si>
    <t>Tư</t>
  </si>
  <si>
    <t>B16DCCN388</t>
  </si>
  <si>
    <t>Tạ Anh</t>
  </si>
  <si>
    <t>B16DCCN394</t>
  </si>
  <si>
    <t>Hồ Diên</t>
  </si>
  <si>
    <t>13/09/98</t>
  </si>
  <si>
    <t>B16DCVT343</t>
  </si>
  <si>
    <t>10/09/98</t>
  </si>
  <si>
    <t>B16DCCN003</t>
  </si>
  <si>
    <t>Nguyễn Trọng</t>
  </si>
  <si>
    <t>B16DCCN007</t>
  </si>
  <si>
    <t>Hoàng Thị Lan</t>
  </si>
  <si>
    <t>17/03/98</t>
  </si>
  <si>
    <t>B16DCVT008</t>
  </si>
  <si>
    <t>Lê Nhật</t>
  </si>
  <si>
    <t>B16DCCN017</t>
  </si>
  <si>
    <t>Đặng Thị Ngọc</t>
  </si>
  <si>
    <t>28/08/98</t>
  </si>
  <si>
    <t>B16DCVT023</t>
  </si>
  <si>
    <t>B16DCCN540</t>
  </si>
  <si>
    <t>Nguyễn Thái</t>
  </si>
  <si>
    <t>B16DCVT400</t>
  </si>
  <si>
    <t>Duongchai</t>
  </si>
  <si>
    <t>Chansanguan</t>
  </si>
  <si>
    <t>12/11/95</t>
  </si>
  <si>
    <t>B16DCVT035</t>
  </si>
  <si>
    <t>Phạm Huy</t>
  </si>
  <si>
    <t>B16DCCN039</t>
  </si>
  <si>
    <t>B16DCVT036</t>
  </si>
  <si>
    <t>Lương Duy</t>
  </si>
  <si>
    <t>06/04/98</t>
  </si>
  <si>
    <t>B16DCVT044</t>
  </si>
  <si>
    <t>Cao Bá</t>
  </si>
  <si>
    <t>30/09/98</t>
  </si>
  <si>
    <t>B16DCVT050</t>
  </si>
  <si>
    <t>21/09/97</t>
  </si>
  <si>
    <t>B16DCCN063</t>
  </si>
  <si>
    <t>Nguyễn Huy</t>
  </si>
  <si>
    <t>B16DCVT053</t>
  </si>
  <si>
    <t>07/08/97</t>
  </si>
  <si>
    <t>B16DCVT068</t>
  </si>
  <si>
    <t>25/02/98</t>
  </si>
  <si>
    <t>B16DCVT074</t>
  </si>
  <si>
    <t>B16DCVT076</t>
  </si>
  <si>
    <t>Đặng Tiến</t>
  </si>
  <si>
    <t>B16DCVT081</t>
  </si>
  <si>
    <t>B16DCVT082</t>
  </si>
  <si>
    <t>Nguyễn Tấn</t>
  </si>
  <si>
    <t>B16DCCN521</t>
  </si>
  <si>
    <t>Phạm Gia Tuấn</t>
  </si>
  <si>
    <t>B16DCVT084</t>
  </si>
  <si>
    <t>15/11/98</t>
  </si>
  <si>
    <t>B16DCCN101</t>
  </si>
  <si>
    <t>Cao Nam</t>
  </si>
  <si>
    <t>09/12/98</t>
  </si>
  <si>
    <t>B16DCVT091</t>
  </si>
  <si>
    <t>Ngô Quốc</t>
  </si>
  <si>
    <t>B16DCVT097</t>
  </si>
  <si>
    <t>11/11/98</t>
  </si>
  <si>
    <t>B16DCCN138</t>
  </si>
  <si>
    <t>03/05/97</t>
  </si>
  <si>
    <t>B16DCVT113</t>
  </si>
  <si>
    <t>Hán Văn</t>
  </si>
  <si>
    <t>B16DCVT127</t>
  </si>
  <si>
    <t>Hồ Xuân</t>
  </si>
  <si>
    <t>Hinh</t>
  </si>
  <si>
    <t>23/01/98</t>
  </si>
  <si>
    <t>B16DCVT131</t>
  </si>
  <si>
    <t>16/01/98</t>
  </si>
  <si>
    <t>B16DCVT147</t>
  </si>
  <si>
    <t>19/04/98</t>
  </si>
  <si>
    <t>B16DCVT157</t>
  </si>
  <si>
    <t>Hoàng Mỹ</t>
  </si>
  <si>
    <t>02/05/98</t>
  </si>
  <si>
    <t>B16DCVT159</t>
  </si>
  <si>
    <t>B16DCCN181</t>
  </si>
  <si>
    <t>B16DCVT162</t>
  </si>
  <si>
    <t>B16DCVT163</t>
  </si>
  <si>
    <t>02/11/98</t>
  </si>
  <si>
    <t>B16DCVT174</t>
  </si>
  <si>
    <t>13/06/98</t>
  </si>
  <si>
    <t>B16DCVT183</t>
  </si>
  <si>
    <t>17/09/98</t>
  </si>
  <si>
    <t>B16DCCN207</t>
  </si>
  <si>
    <t>Ngô Thị</t>
  </si>
  <si>
    <t>Lệ</t>
  </si>
  <si>
    <t>B16DCVT186</t>
  </si>
  <si>
    <t>03/03/98</t>
  </si>
  <si>
    <t>B16DCVT201</t>
  </si>
  <si>
    <t>Đào Quang</t>
  </si>
  <si>
    <t>24/07/95</t>
  </si>
  <si>
    <t>B16DCVT217</t>
  </si>
  <si>
    <t>Tô Hồng</t>
  </si>
  <si>
    <t>B16DCCN237</t>
  </si>
  <si>
    <t>02/10/97</t>
  </si>
  <si>
    <t>B16DCVT222</t>
  </si>
  <si>
    <t>B16DCVT224</t>
  </si>
  <si>
    <t>07/12/98</t>
  </si>
  <si>
    <t>B16DCCN255</t>
  </si>
  <si>
    <t>Nguyễn Trung</t>
  </si>
  <si>
    <t>Ngôn</t>
  </si>
  <si>
    <t>31/08/98</t>
  </si>
  <si>
    <t>B16DCCN506</t>
  </si>
  <si>
    <t>Khamphien</t>
  </si>
  <si>
    <t>Oudomsin</t>
  </si>
  <si>
    <t>09/12/95</t>
  </si>
  <si>
    <t>B16DCVT243</t>
  </si>
  <si>
    <t>Vương Hồng</t>
  </si>
  <si>
    <t>B16DCVT249</t>
  </si>
  <si>
    <t>Hoàng Sỹ</t>
  </si>
  <si>
    <t>B16DCVT254</t>
  </si>
  <si>
    <t>Nguyễn Phú</t>
  </si>
  <si>
    <t>B16DCVT255</t>
  </si>
  <si>
    <t>Vương Thị Thúy</t>
  </si>
  <si>
    <t>Quỳnh</t>
  </si>
  <si>
    <t>B16DCVT259</t>
  </si>
  <si>
    <t>Sinh</t>
  </si>
  <si>
    <t>21/12/98</t>
  </si>
  <si>
    <t>B16DCVT263</t>
  </si>
  <si>
    <t>Nguyễn Chính</t>
  </si>
  <si>
    <t>B16DCVT267</t>
  </si>
  <si>
    <t>Lý Hữu</t>
  </si>
  <si>
    <t>Tài</t>
  </si>
  <si>
    <t>26/07/98</t>
  </si>
  <si>
    <t>B16DCVT268</t>
  </si>
  <si>
    <t>Nguyễn Phúc Hoàng</t>
  </si>
  <si>
    <t>B16DCCN315</t>
  </si>
  <si>
    <t>B16DCVT275</t>
  </si>
  <si>
    <t>B16DCVT285</t>
  </si>
  <si>
    <t>Đào Thị</t>
  </si>
  <si>
    <t>19/06/98</t>
  </si>
  <si>
    <t>B16DCVT296</t>
  </si>
  <si>
    <t>Tạ Văn</t>
  </si>
  <si>
    <t>B16DCVT298</t>
  </si>
  <si>
    <t>Thư</t>
  </si>
  <si>
    <t>28/01/98</t>
  </si>
  <si>
    <t>B16DCVT300</t>
  </si>
  <si>
    <t>05/09/97</t>
  </si>
  <si>
    <t>B16DCVT302</t>
  </si>
  <si>
    <t>Thương</t>
  </si>
  <si>
    <t>B16DCCN354</t>
  </si>
  <si>
    <t>Trần Thế</t>
  </si>
  <si>
    <t>B16DCVT308</t>
  </si>
  <si>
    <t>Tiệp</t>
  </si>
  <si>
    <t>B16DCVT312</t>
  </si>
  <si>
    <t>Đinh Quang</t>
  </si>
  <si>
    <t>06/03/98</t>
  </si>
  <si>
    <t>B16DCVT314</t>
  </si>
  <si>
    <t>Hoàng Văn</t>
  </si>
  <si>
    <t>B16DCVT317</t>
  </si>
  <si>
    <t>Trinh</t>
  </si>
  <si>
    <t>B16DCVT318</t>
  </si>
  <si>
    <t>B16DCVT322</t>
  </si>
  <si>
    <t>15/06/97</t>
  </si>
  <si>
    <t>B16DCVT324</t>
  </si>
  <si>
    <t>Kiều Khải</t>
  </si>
  <si>
    <t>B13DCDT125</t>
  </si>
  <si>
    <t>Trưởng</t>
  </si>
  <si>
    <t>27/02/95</t>
  </si>
  <si>
    <t>D13DTMT</t>
  </si>
  <si>
    <t>B16DCVT332</t>
  </si>
  <si>
    <t>18/03/98</t>
  </si>
  <si>
    <t>B16DCVT345</t>
  </si>
  <si>
    <t>B16DCVT348</t>
  </si>
  <si>
    <t>Bùi Quang</t>
  </si>
  <si>
    <t>28/11/98</t>
  </si>
  <si>
    <t>B16DCCN415</t>
  </si>
  <si>
    <t>Đặng Thị Hoàng</t>
  </si>
  <si>
    <t>Yến</t>
  </si>
  <si>
    <t>B16DCVT004</t>
  </si>
  <si>
    <t>Bùi Tuấn</t>
  </si>
  <si>
    <t>B16DCVT005</t>
  </si>
  <si>
    <t>Cao Đức</t>
  </si>
  <si>
    <t>13/11/96</t>
  </si>
  <si>
    <t>B16DCVT013</t>
  </si>
  <si>
    <t>30/11/98</t>
  </si>
  <si>
    <t>B16DCCN019</t>
  </si>
  <si>
    <t>16/07/98</t>
  </si>
  <si>
    <t>B16DCVT021</t>
  </si>
  <si>
    <t>B16DCCN037</t>
  </si>
  <si>
    <t>Trần Tiểu</t>
  </si>
  <si>
    <t>Cúc</t>
  </si>
  <si>
    <t>B16DCVT034</t>
  </si>
  <si>
    <t>10/01/97</t>
  </si>
  <si>
    <t>B16DCCN042</t>
  </si>
  <si>
    <t>B16DCVT038</t>
  </si>
  <si>
    <t>B16DCCN046</t>
  </si>
  <si>
    <t>Ninh Hoàng</t>
  </si>
  <si>
    <t>B16DCCN048</t>
  </si>
  <si>
    <t>B16DCVT046</t>
  </si>
  <si>
    <t>Lê Hải</t>
  </si>
  <si>
    <t>B16DCVT047</t>
  </si>
  <si>
    <t>Lưu Hiểu</t>
  </si>
  <si>
    <t>B16DCVT069</t>
  </si>
  <si>
    <t>14/07/98</t>
  </si>
  <si>
    <t>B15DCCN157</t>
  </si>
  <si>
    <t>Nguyễn Triệu An</t>
  </si>
  <si>
    <t>26/10/97</t>
  </si>
  <si>
    <t>B16DCVT104</t>
  </si>
  <si>
    <t>Đào Viết</t>
  </si>
  <si>
    <t>23/05/98</t>
  </si>
  <si>
    <t>B16DCCN124</t>
  </si>
  <si>
    <t>B16DCCN125</t>
  </si>
  <si>
    <t>B16DCCN416</t>
  </si>
  <si>
    <t>23/08/96</t>
  </si>
  <si>
    <t>B16DCCN140</t>
  </si>
  <si>
    <t>Đào Minh</t>
  </si>
  <si>
    <t>B16DCVT116</t>
  </si>
  <si>
    <t>16/12/98</t>
  </si>
  <si>
    <t>B16DCVT124</t>
  </si>
  <si>
    <t>Vũ Trung</t>
  </si>
  <si>
    <t>B16DCVT125</t>
  </si>
  <si>
    <t>Trương Quốc</t>
  </si>
  <si>
    <t>B16DCVT128</t>
  </si>
  <si>
    <t>Chử Văn</t>
  </si>
  <si>
    <t>B16DCVT129</t>
  </si>
  <si>
    <t>B16DCVT135</t>
  </si>
  <si>
    <t>Huế</t>
  </si>
  <si>
    <t>B16DCVT138</t>
  </si>
  <si>
    <t>Nguyễn Hoàng</t>
  </si>
  <si>
    <t>26/09/98</t>
  </si>
  <si>
    <t>B15DCCN245</t>
  </si>
  <si>
    <t>14/06/97</t>
  </si>
  <si>
    <t>B16DCVT142</t>
  </si>
  <si>
    <t>28/11/95</t>
  </si>
  <si>
    <t>B16DCCN166</t>
  </si>
  <si>
    <t>B16DCVT160</t>
  </si>
  <si>
    <t>B16DCCN186</t>
  </si>
  <si>
    <t>Nhữ Thị</t>
  </si>
  <si>
    <t>B16DCVT169</t>
  </si>
  <si>
    <t>B16DCCN191</t>
  </si>
  <si>
    <t>Trương Văn</t>
  </si>
  <si>
    <t>B16DCCN194</t>
  </si>
  <si>
    <t>Trần Đăng</t>
  </si>
  <si>
    <t>B16DCVT181</t>
  </si>
  <si>
    <t>Trần ánh</t>
  </si>
  <si>
    <t>Kim</t>
  </si>
  <si>
    <t>12/08/98</t>
  </si>
  <si>
    <t>B16DCCN206</t>
  </si>
  <si>
    <t>Lanh</t>
  </si>
  <si>
    <t>B16DCVT197</t>
  </si>
  <si>
    <t>Luận</t>
  </si>
  <si>
    <t>B16DCVT206</t>
  </si>
  <si>
    <t>02/10/98</t>
  </si>
  <si>
    <t>B16DCCN228</t>
  </si>
  <si>
    <t>Miền</t>
  </si>
  <si>
    <t>05/10/98</t>
  </si>
  <si>
    <t>B16DCVT216</t>
  </si>
  <si>
    <t>B16DCCN232</t>
  </si>
  <si>
    <t>B16DCCN233</t>
  </si>
  <si>
    <t>25/02/97</t>
  </si>
  <si>
    <t>B16DCVT219</t>
  </si>
  <si>
    <t>Lê Hoàng</t>
  </si>
  <si>
    <t>B16DCCN239</t>
  </si>
  <si>
    <t>B16DCVT228</t>
  </si>
  <si>
    <t>Đỗ Hoàng Khôi</t>
  </si>
  <si>
    <t>Nguyên</t>
  </si>
  <si>
    <t>B16DCVT232</t>
  </si>
  <si>
    <t>14/09/97</t>
  </si>
  <si>
    <t>B16DCCN269</t>
  </si>
  <si>
    <t>B16DCCN278</t>
  </si>
  <si>
    <t>Đỗ Hồng</t>
  </si>
  <si>
    <t>B16DCCN307</t>
  </si>
  <si>
    <t>09/06/98</t>
  </si>
  <si>
    <t>B16DCVT270</t>
  </si>
  <si>
    <t>Đào Văn</t>
  </si>
  <si>
    <t>B16DCCN323</t>
  </si>
  <si>
    <t>28/03/98</t>
  </si>
  <si>
    <t>B16DCVT277</t>
  </si>
  <si>
    <t>Lại Thị</t>
  </si>
  <si>
    <t>Thanh</t>
  </si>
  <si>
    <t>B15DCCN509</t>
  </si>
  <si>
    <t>25/10/97</t>
  </si>
  <si>
    <t>B16DCVT283</t>
  </si>
  <si>
    <t>Phạm Tấn</t>
  </si>
  <si>
    <t>B16DCVT286</t>
  </si>
  <si>
    <t>B16DCVT291</t>
  </si>
  <si>
    <t>Diệp Quang</t>
  </si>
  <si>
    <t>B16DCVT293</t>
  </si>
  <si>
    <t>Đoàn Đình</t>
  </si>
  <si>
    <t>Thoại</t>
  </si>
  <si>
    <t>B16DCVT301</t>
  </si>
  <si>
    <t>04/08/97</t>
  </si>
  <si>
    <t>B16DCCN348</t>
  </si>
  <si>
    <t>Thuật</t>
  </si>
  <si>
    <t>B16DCVT306</t>
  </si>
  <si>
    <t>18/12/98</t>
  </si>
  <si>
    <t>B16DCVT307</t>
  </si>
  <si>
    <t>B16DCCN360</t>
  </si>
  <si>
    <t>20/04/98</t>
  </si>
  <si>
    <t>B16DCCN366</t>
  </si>
  <si>
    <t>Cao Viết</t>
  </si>
  <si>
    <t>Trình</t>
  </si>
  <si>
    <t>04/02/98</t>
  </si>
  <si>
    <t>B16DCCN369</t>
  </si>
  <si>
    <t>Hà Mạnh</t>
  </si>
  <si>
    <t>11/08/98</t>
  </si>
  <si>
    <t>B15DCCN576</t>
  </si>
  <si>
    <t>22/04/97</t>
  </si>
  <si>
    <t>D15CQCN04-B</t>
  </si>
  <si>
    <t>B16DCVT325</t>
  </si>
  <si>
    <t>B16DCVT328</t>
  </si>
  <si>
    <t>Đỗ Mạnh</t>
  </si>
  <si>
    <t>B16DCVT331</t>
  </si>
  <si>
    <t>09/04/97</t>
  </si>
  <si>
    <t>B16DCVT334</t>
  </si>
  <si>
    <t>Cao Tiến</t>
  </si>
  <si>
    <t>B16DCCN382</t>
  </si>
  <si>
    <t>27/12/98</t>
  </si>
  <si>
    <t>B16DCVT339</t>
  </si>
  <si>
    <t>Đinh Viết</t>
  </si>
  <si>
    <t>04/09/96</t>
  </si>
  <si>
    <t>B16DCCN404</t>
  </si>
  <si>
    <t>Hoàng Thị Thu</t>
  </si>
  <si>
    <t>Uyên</t>
  </si>
  <si>
    <t>B16DCCN406</t>
  </si>
  <si>
    <t>Ngô Thùy</t>
  </si>
  <si>
    <t>B13DCVT338</t>
  </si>
  <si>
    <t>Nguyễn</t>
  </si>
  <si>
    <t>15/08/95</t>
  </si>
  <si>
    <t>D13CQVT07-B</t>
  </si>
  <si>
    <t>B16DCCN006</t>
  </si>
  <si>
    <t>Đặng Quế</t>
  </si>
  <si>
    <t>B16DCCN011</t>
  </si>
  <si>
    <t>Nguyễn Trọng Đức</t>
  </si>
  <si>
    <t>01/08/98</t>
  </si>
  <si>
    <t>B16DCCN014</t>
  </si>
  <si>
    <t>Phạm Việt</t>
  </si>
  <si>
    <t>B16DCCN016</t>
  </si>
  <si>
    <t>Võ Hoàng</t>
  </si>
  <si>
    <t>14/10/96</t>
  </si>
  <si>
    <t>B16DCCN021</t>
  </si>
  <si>
    <t>B16DCCN026</t>
  </si>
  <si>
    <t>09/03/98</t>
  </si>
  <si>
    <t>B16DCCN029</t>
  </si>
  <si>
    <t>Chiến</t>
  </si>
  <si>
    <t>01/01/98</t>
  </si>
  <si>
    <t>B16DCCN052</t>
  </si>
  <si>
    <t>10/03/98</t>
  </si>
  <si>
    <t>B16DCVT052</t>
  </si>
  <si>
    <t>B16DCVT058</t>
  </si>
  <si>
    <t>Nguyễn Sơn</t>
  </si>
  <si>
    <t>B16DCVT060</t>
  </si>
  <si>
    <t>Chu Trần</t>
  </si>
  <si>
    <t>B16DCVT062</t>
  </si>
  <si>
    <t>Doanh</t>
  </si>
  <si>
    <t>24/06/95</t>
  </si>
  <si>
    <t>B16DCCN080</t>
  </si>
  <si>
    <t>B16LDCN001</t>
  </si>
  <si>
    <t>L16CQCN01-B</t>
  </si>
  <si>
    <t>B16DCCN084</t>
  </si>
  <si>
    <t>26/12/97</t>
  </si>
  <si>
    <t>B16DCCN089</t>
  </si>
  <si>
    <t>B16DCVT078</t>
  </si>
  <si>
    <t>Dương Ngọc</t>
  </si>
  <si>
    <t>B16DCCN094</t>
  </si>
  <si>
    <t>Mai Danh</t>
  </si>
  <si>
    <t>14/03/97</t>
  </si>
  <si>
    <t>B15DCVT095</t>
  </si>
  <si>
    <t>Trần Việt</t>
  </si>
  <si>
    <t>25/04/97</t>
  </si>
  <si>
    <t>B15DCVT101</t>
  </si>
  <si>
    <t>Đỗ Tùng</t>
  </si>
  <si>
    <t>B16DCCN104</t>
  </si>
  <si>
    <t>Nguyễn Nam</t>
  </si>
  <si>
    <t>B16DCVT090</t>
  </si>
  <si>
    <t>Trương Tuấn</t>
  </si>
  <si>
    <t>B16DCCN110</t>
  </si>
  <si>
    <t>B16DCCN112</t>
  </si>
  <si>
    <t>Vũ Anh</t>
  </si>
  <si>
    <t>29/01/98</t>
  </si>
  <si>
    <t>B16DCVT095</t>
  </si>
  <si>
    <t>Bùi Thị Vân</t>
  </si>
  <si>
    <t>06/10/97</t>
  </si>
  <si>
    <t>B16DCVT096</t>
  </si>
  <si>
    <t>Hà Xuân</t>
  </si>
  <si>
    <t>18/01/98</t>
  </si>
  <si>
    <t>B16DCCN118</t>
  </si>
  <si>
    <t>Giáp</t>
  </si>
  <si>
    <t>B15DCAT063</t>
  </si>
  <si>
    <t>Đặng Việt</t>
  </si>
  <si>
    <t>06/12/96</t>
  </si>
  <si>
    <t>D15CQAT03-B</t>
  </si>
  <si>
    <t>B16DCVT118</t>
  </si>
  <si>
    <t>24/01/97</t>
  </si>
  <si>
    <t>B16LDCN002</t>
  </si>
  <si>
    <t>Giang Mỹ</t>
  </si>
  <si>
    <t>13/01/94</t>
  </si>
  <si>
    <t>B16LDCN003</t>
  </si>
  <si>
    <t>24/04/94</t>
  </si>
  <si>
    <t>B16DCVT134</t>
  </si>
  <si>
    <t>Trịnh Ngọc</t>
  </si>
  <si>
    <t>Huấn</t>
  </si>
  <si>
    <t>21/02/97</t>
  </si>
  <si>
    <t>B16DCVT143</t>
  </si>
  <si>
    <t>13/08/98</t>
  </si>
  <si>
    <t>B15LDCN006</t>
  </si>
  <si>
    <t>Đào Thị Thu</t>
  </si>
  <si>
    <t>11/10/93</t>
  </si>
  <si>
    <t>L15CQCN01-B</t>
  </si>
  <si>
    <t>B16DCCN176</t>
  </si>
  <si>
    <t>Lê Quốc</t>
  </si>
  <si>
    <t>B16DCCN178</t>
  </si>
  <si>
    <t>B16DCVT166</t>
  </si>
  <si>
    <t>Lưu Phương</t>
  </si>
  <si>
    <t>B16DCVT168</t>
  </si>
  <si>
    <t>Cao Thái</t>
  </si>
  <si>
    <t>B16DCCN201</t>
  </si>
  <si>
    <t>Hà Duyên</t>
  </si>
  <si>
    <t>B16LDCN004</t>
  </si>
  <si>
    <t>Bùi Thái</t>
  </si>
  <si>
    <t>09/11/94</t>
  </si>
  <si>
    <t>B16LDCN005</t>
  </si>
  <si>
    <t>Nguyễn Công Thái</t>
  </si>
  <si>
    <t>13/08/95</t>
  </si>
  <si>
    <t>B16DCCN216</t>
  </si>
  <si>
    <t>B16DCCN219</t>
  </si>
  <si>
    <t>Lực</t>
  </si>
  <si>
    <t>B16DCVT198</t>
  </si>
  <si>
    <t>Đinh Đại</t>
  </si>
  <si>
    <t>Lượng</t>
  </si>
  <si>
    <t>B16DCVT199</t>
  </si>
  <si>
    <t>Luyện</t>
  </si>
  <si>
    <t>02/07/98</t>
  </si>
  <si>
    <t>B16DCCN221</t>
  </si>
  <si>
    <t>B16DCVT207</t>
  </si>
  <si>
    <t>B16DCVT214</t>
  </si>
  <si>
    <t>Mai Văn</t>
  </si>
  <si>
    <t>04/11/97</t>
  </si>
  <si>
    <t>B16DCCN244</t>
  </si>
  <si>
    <t>Trần Khắc</t>
  </si>
  <si>
    <t>B16DCCN245</t>
  </si>
  <si>
    <t>B16DCCN504</t>
  </si>
  <si>
    <t>Vilasinh</t>
  </si>
  <si>
    <t>Phanakhone</t>
  </si>
  <si>
    <t>28/12/97</t>
  </si>
  <si>
    <t>B16DCCN267</t>
  </si>
  <si>
    <t>Trương Thanh</t>
  </si>
  <si>
    <t>B16DCVT239</t>
  </si>
  <si>
    <t>Phú</t>
  </si>
  <si>
    <t>03/02/97</t>
  </si>
  <si>
    <t>B16LDCN006</t>
  </si>
  <si>
    <t>18/09/94</t>
  </si>
  <si>
    <t>B16LDCN007</t>
  </si>
  <si>
    <t>Bùi Hồng</t>
  </si>
  <si>
    <t>16/12/93</t>
  </si>
  <si>
    <t>B16DCCN297</t>
  </si>
  <si>
    <t>Đặng Hoàng</t>
  </si>
  <si>
    <t>20/03/98</t>
  </si>
  <si>
    <t>B16DCCN304</t>
  </si>
  <si>
    <t>Tạ Ngọc</t>
  </si>
  <si>
    <t>B16DCCN306</t>
  </si>
  <si>
    <t>B16DCCN320</t>
  </si>
  <si>
    <t>23/08/97</t>
  </si>
  <si>
    <t>B16DCCN326</t>
  </si>
  <si>
    <t>B16DCVT278</t>
  </si>
  <si>
    <t>B16DCCN332</t>
  </si>
  <si>
    <t>Phan Tiến</t>
  </si>
  <si>
    <t>25/10/98</t>
  </si>
  <si>
    <t>B16DCCN337</t>
  </si>
  <si>
    <t>Thiên</t>
  </si>
  <si>
    <t>01/06/98</t>
  </si>
  <si>
    <t>B16DCCN349</t>
  </si>
  <si>
    <t>Thụy</t>
  </si>
  <si>
    <t>B16DCVT309</t>
  </si>
  <si>
    <t>Tỉnh</t>
  </si>
  <si>
    <t>09/09/98</t>
  </si>
  <si>
    <t>B16DCCN370</t>
  </si>
  <si>
    <t>Hoàng Mậu</t>
  </si>
  <si>
    <t>B16DCVT320</t>
  </si>
  <si>
    <t>Ngô Như Thành</t>
  </si>
  <si>
    <t>B12DCVT041</t>
  </si>
  <si>
    <t>27/03/93</t>
  </si>
  <si>
    <t>D12CQVT01-B</t>
  </si>
  <si>
    <t>B16DCVT335</t>
  </si>
  <si>
    <t>B16DCVT337</t>
  </si>
  <si>
    <t>Bạch Ngọc</t>
  </si>
  <si>
    <t>B16DCCN393</t>
  </si>
  <si>
    <t>Đoàn Duy</t>
  </si>
  <si>
    <t>01/01/96</t>
  </si>
  <si>
    <t>B16DCVT342</t>
  </si>
  <si>
    <t>Trần Danh</t>
  </si>
  <si>
    <t>B16LDCN008</t>
  </si>
  <si>
    <t>Kiều Tiến</t>
  </si>
  <si>
    <t>01/06/91</t>
  </si>
  <si>
    <t>B16DCCN008</t>
  </si>
  <si>
    <t>Hoàng Tuấn</t>
  </si>
  <si>
    <t>23/01/97</t>
  </si>
  <si>
    <t>B13DCCN353</t>
  </si>
  <si>
    <t>Lê Thị Phương</t>
  </si>
  <si>
    <t>10/05/94</t>
  </si>
  <si>
    <t>D13HTTT3</t>
  </si>
  <si>
    <t>B16DCCN010</t>
  </si>
  <si>
    <t>B16DCCN024</t>
  </si>
  <si>
    <t>B16DCVT032</t>
  </si>
  <si>
    <t>Chí</t>
  </si>
  <si>
    <t>22/11/98</t>
  </si>
  <si>
    <t>B16DCCN030</t>
  </si>
  <si>
    <t>B15DCCN074</t>
  </si>
  <si>
    <t>Hà Văn</t>
  </si>
  <si>
    <t>Chuẩn</t>
  </si>
  <si>
    <t>06/09/96</t>
  </si>
  <si>
    <t>D15CQCN08-B</t>
  </si>
  <si>
    <t>B16DCCN041</t>
  </si>
  <si>
    <t>Đinh Mạnh</t>
  </si>
  <si>
    <t>B16DCVT042</t>
  </si>
  <si>
    <t>B16DCVT043</t>
  </si>
  <si>
    <t>Tào Minh</t>
  </si>
  <si>
    <t>B16DCCN055</t>
  </si>
  <si>
    <t>Vũ Hải</t>
  </si>
  <si>
    <t>B16DCCN058</t>
  </si>
  <si>
    <t>Đạo</t>
  </si>
  <si>
    <t>B16DCVT051</t>
  </si>
  <si>
    <t>Lương Tiến</t>
  </si>
  <si>
    <t>B16DCCN072</t>
  </si>
  <si>
    <t>B16DCCN085</t>
  </si>
  <si>
    <t>26/05/98</t>
  </si>
  <si>
    <t>B16DCVT070</t>
  </si>
  <si>
    <t>20/10/97</t>
  </si>
  <si>
    <t>B16DCCN092</t>
  </si>
  <si>
    <t>Lã Văn</t>
  </si>
  <si>
    <t>14/10/98</t>
  </si>
  <si>
    <t>B16DCVT079</t>
  </si>
  <si>
    <t>B16DCCN535</t>
  </si>
  <si>
    <t>Lưu Tiến</t>
  </si>
  <si>
    <t>12/12/98</t>
  </si>
  <si>
    <t>B16DCVT080</t>
  </si>
  <si>
    <t>Ngọc Văn</t>
  </si>
  <si>
    <t>19/08/98</t>
  </si>
  <si>
    <t>B16DCCN096</t>
  </si>
  <si>
    <t>B16DCCN098</t>
  </si>
  <si>
    <t>25/11/97</t>
  </si>
  <si>
    <t>B16DCCN102</t>
  </si>
  <si>
    <t>Đỗ Tiến</t>
  </si>
  <si>
    <t>B16DCVT087</t>
  </si>
  <si>
    <t>B16DCVT092</t>
  </si>
  <si>
    <t>B16DCVT098</t>
  </si>
  <si>
    <t>Lê Trường</t>
  </si>
  <si>
    <t>24/04/98</t>
  </si>
  <si>
    <t>B16DCVT102</t>
  </si>
  <si>
    <t>Hoàng Hồng</t>
  </si>
  <si>
    <t>B16DCCN133</t>
  </si>
  <si>
    <t>Hiên</t>
  </si>
  <si>
    <t>B16DCCN137</t>
  </si>
  <si>
    <t>B16DCVT120</t>
  </si>
  <si>
    <t>B16DCCN151</t>
  </si>
  <si>
    <t>Hoa</t>
  </si>
  <si>
    <t>B16DCCN160</t>
  </si>
  <si>
    <t>Huệ</t>
  </si>
  <si>
    <t>B16DCVT148</t>
  </si>
  <si>
    <t>B16DCVT150</t>
  </si>
  <si>
    <t>B16DCCN169</t>
  </si>
  <si>
    <t>B16DCVT152</t>
  </si>
  <si>
    <t>Phan Quỳnh</t>
  </si>
  <si>
    <t>19/12/98</t>
  </si>
  <si>
    <t>B16DCVT156</t>
  </si>
  <si>
    <t>Hoàng Gia</t>
  </si>
  <si>
    <t>B16DCCN182</t>
  </si>
  <si>
    <t>B16DCCN184</t>
  </si>
  <si>
    <t>B16DCCN189</t>
  </si>
  <si>
    <t>Khanh</t>
  </si>
  <si>
    <t>B16DCCN190</t>
  </si>
  <si>
    <t>Đỗ Duy</t>
  </si>
  <si>
    <t>B16DCVT179</t>
  </si>
  <si>
    <t>Phan Tuấn</t>
  </si>
  <si>
    <t>Kiệt</t>
  </si>
  <si>
    <t>B16DCCN212</t>
  </si>
  <si>
    <t>B16DCVT196</t>
  </si>
  <si>
    <t>B16DCVT204</t>
  </si>
  <si>
    <t>19/11/98</t>
  </si>
  <si>
    <t>B16DCCN231</t>
  </si>
  <si>
    <t>B15DCVT262</t>
  </si>
  <si>
    <t>23/01/96</t>
  </si>
  <si>
    <t>B16DCVT236</t>
  </si>
  <si>
    <t>B16DCVT237</t>
  </si>
  <si>
    <t>B14DCCN382</t>
  </si>
  <si>
    <t>15/04/96</t>
  </si>
  <si>
    <t>D14CQCN01-B</t>
  </si>
  <si>
    <t>B16DCCN275</t>
  </si>
  <si>
    <t>Nguyễn Thị Minh</t>
  </si>
  <si>
    <t>B16DCCN283</t>
  </si>
  <si>
    <t>14/02/98</t>
  </si>
  <si>
    <t>B16DCCN285</t>
  </si>
  <si>
    <t>Hà Thanh</t>
  </si>
  <si>
    <t>15/03/97</t>
  </si>
  <si>
    <t>B16DCVT252</t>
  </si>
  <si>
    <t>B16DCCN290</t>
  </si>
  <si>
    <t>Quảng</t>
  </si>
  <si>
    <t>B16DCCN293</t>
  </si>
  <si>
    <t>Quyến</t>
  </si>
  <si>
    <t>17/07/97</t>
  </si>
  <si>
    <t>B16DCVT260</t>
  </si>
  <si>
    <t>10/08/98</t>
  </si>
  <si>
    <t>B16DCCN310</t>
  </si>
  <si>
    <t>B16DCVT273</t>
  </si>
  <si>
    <t>Hoàng Thọ</t>
  </si>
  <si>
    <t>26/01/98</t>
  </si>
  <si>
    <t>B16DCCN319</t>
  </si>
  <si>
    <t>20/10/93</t>
  </si>
  <si>
    <t>B16DCCN322</t>
  </si>
  <si>
    <t>18/12/97</t>
  </si>
  <si>
    <t>B15DCVT476</t>
  </si>
  <si>
    <t>24/08/96</t>
  </si>
  <si>
    <t>B16DCCN327</t>
  </si>
  <si>
    <t>B16DCVT280</t>
  </si>
  <si>
    <t>Nguyễn Chí</t>
  </si>
  <si>
    <t>B16DCVT297</t>
  </si>
  <si>
    <t>Vũ Quỳnh</t>
  </si>
  <si>
    <t>Thu</t>
  </si>
  <si>
    <t>B13DCVT284</t>
  </si>
  <si>
    <t>Thúy</t>
  </si>
  <si>
    <t>27/10/95</t>
  </si>
  <si>
    <t>B16DCVT310</t>
  </si>
  <si>
    <t>Bùi Thanh</t>
  </si>
  <si>
    <t>Tịnh</t>
  </si>
  <si>
    <t>B16DCCN375</t>
  </si>
  <si>
    <t>B16DCCN377</t>
  </si>
  <si>
    <t>Nguyễn Anh</t>
  </si>
  <si>
    <t>B16DCCN383</t>
  </si>
  <si>
    <t>B16DCCN387</t>
  </si>
  <si>
    <t>B16DCVT344</t>
  </si>
  <si>
    <t>Tưởng</t>
  </si>
  <si>
    <t>26/06/87</t>
  </si>
  <si>
    <t>B16DCCN408</t>
  </si>
  <si>
    <t>Viên</t>
  </si>
  <si>
    <t>11/01/98</t>
  </si>
  <si>
    <t>B16DCVT351</t>
  </si>
  <si>
    <t>Trương Tất Khánh</t>
  </si>
  <si>
    <t>11/09/98</t>
  </si>
  <si>
    <t>B16DCCN005</t>
  </si>
  <si>
    <t>Bành Tuấn</t>
  </si>
  <si>
    <t>B16DCVT007</t>
  </si>
  <si>
    <t>08/09/98</t>
  </si>
  <si>
    <t>B16DCCN018</t>
  </si>
  <si>
    <t>Hoàng Ngọc</t>
  </si>
  <si>
    <t>27/12/97</t>
  </si>
  <si>
    <t>B16DCVT022</t>
  </si>
  <si>
    <t>Phạm Thị Ngọc</t>
  </si>
  <si>
    <t>B16DCCN027</t>
  </si>
  <si>
    <t>Trần Chí</t>
  </si>
  <si>
    <t>B16DCCN044</t>
  </si>
  <si>
    <t>B16DCVT039</t>
  </si>
  <si>
    <t>26/04/98</t>
  </si>
  <si>
    <t>B16DCCN047</t>
  </si>
  <si>
    <t>B16DCCN060</t>
  </si>
  <si>
    <t>Hoàng Thành</t>
  </si>
  <si>
    <t>21/07/97</t>
  </si>
  <si>
    <t>B16DCCN067</t>
  </si>
  <si>
    <t>Tạ Khắc</t>
  </si>
  <si>
    <t>02/03/98</t>
  </si>
  <si>
    <t>B16DCVT054</t>
  </si>
  <si>
    <t>04/10/98</t>
  </si>
  <si>
    <t>B16DCCN069</t>
  </si>
  <si>
    <t>Trịnh Quốc</t>
  </si>
  <si>
    <t>B16DCCN073</t>
  </si>
  <si>
    <t>Đình</t>
  </si>
  <si>
    <t>B16DCCN093</t>
  </si>
  <si>
    <t>Mai Anh</t>
  </si>
  <si>
    <t>21/11/96</t>
  </si>
  <si>
    <t>B16DCCN111</t>
  </si>
  <si>
    <t>B16DCCN114</t>
  </si>
  <si>
    <t>Ngô Trường</t>
  </si>
  <si>
    <t>26/10/95</t>
  </si>
  <si>
    <t>B16DCVT099</t>
  </si>
  <si>
    <t>Nguyễn Trường</t>
  </si>
  <si>
    <t>B16DCCN117</t>
  </si>
  <si>
    <t>Hoàng Nguyên</t>
  </si>
  <si>
    <t>B16DCCN122</t>
  </si>
  <si>
    <t>B16DCCN141</t>
  </si>
  <si>
    <t>Lê Công</t>
  </si>
  <si>
    <t>B16DCCN143</t>
  </si>
  <si>
    <t>29/07/98</t>
  </si>
  <si>
    <t>B16DCCN146</t>
  </si>
  <si>
    <t>B16DCCN152</t>
  </si>
  <si>
    <t>29/12/97</t>
  </si>
  <si>
    <t>B16DCCN153</t>
  </si>
  <si>
    <t>11/04/97</t>
  </si>
  <si>
    <t>B16DCCN157</t>
  </si>
  <si>
    <t>03/08/98</t>
  </si>
  <si>
    <t>B16DCVT141</t>
  </si>
  <si>
    <t>16/10/98</t>
  </si>
  <si>
    <t>B16DCCN163</t>
  </si>
  <si>
    <t>Hoàng Đỗ Việt</t>
  </si>
  <si>
    <t>B16DCCN173</t>
  </si>
  <si>
    <t>Tạ Thị</t>
  </si>
  <si>
    <t>B16DCCN187</t>
  </si>
  <si>
    <t>14/05/98</t>
  </si>
  <si>
    <t>B16DCCN195</t>
  </si>
  <si>
    <t>B16DCVT177</t>
  </si>
  <si>
    <t>Khương</t>
  </si>
  <si>
    <t>04/07/97</t>
  </si>
  <si>
    <t>B16DCCN197</t>
  </si>
  <si>
    <t>05/02/98</t>
  </si>
  <si>
    <t>B16DCCN199</t>
  </si>
  <si>
    <t>Trần Minh Chính</t>
  </si>
  <si>
    <t>B16DCVT185</t>
  </si>
  <si>
    <t>Mai Thanh</t>
  </si>
  <si>
    <t>Liêm</t>
  </si>
  <si>
    <t>B16DCCN213</t>
  </si>
  <si>
    <t>B16DCVT194</t>
  </si>
  <si>
    <t>Lương Hải</t>
  </si>
  <si>
    <t>B16DCCN217</t>
  </si>
  <si>
    <t>B16DCCN218</t>
  </si>
  <si>
    <t>Lụa</t>
  </si>
  <si>
    <t>B13DCDT111</t>
  </si>
  <si>
    <t>13/05/95</t>
  </si>
  <si>
    <t>D13XLTH</t>
  </si>
  <si>
    <t>B16DCCN227</t>
  </si>
  <si>
    <t>Hoàng Thị</t>
  </si>
  <si>
    <t>Mến</t>
  </si>
  <si>
    <t>B16DCCN229</t>
  </si>
  <si>
    <t>B16DCCN234</t>
  </si>
  <si>
    <t>Mơ</t>
  </si>
  <si>
    <t>13/04/97</t>
  </si>
  <si>
    <t>B16DCCN242</t>
  </si>
  <si>
    <t>B16DCCN246</t>
  </si>
  <si>
    <t>Trịnh Hoài</t>
  </si>
  <si>
    <t>01/07/98</t>
  </si>
  <si>
    <t>B12DCCN288</t>
  </si>
  <si>
    <t>Bùi Trung</t>
  </si>
  <si>
    <t>01/11/94</t>
  </si>
  <si>
    <t>D13CNPM4</t>
  </si>
  <si>
    <t>B16DCCN250</t>
  </si>
  <si>
    <t>Hồ Hiếu</t>
  </si>
  <si>
    <t>B16DCCN253</t>
  </si>
  <si>
    <t>Trần Đại</t>
  </si>
  <si>
    <t>08/03/98</t>
  </si>
  <si>
    <t>B16DCCN254</t>
  </si>
  <si>
    <t>Bùi Viết</t>
  </si>
  <si>
    <t>B16DCCN257</t>
  </si>
  <si>
    <t>Nhân</t>
  </si>
  <si>
    <t>31/01/98</t>
  </si>
  <si>
    <t>B16DCCN261</t>
  </si>
  <si>
    <t>Hứa Ngọc</t>
  </si>
  <si>
    <t>Oanh</t>
  </si>
  <si>
    <t>15/05/97</t>
  </si>
  <si>
    <t>B16DCCN266</t>
  </si>
  <si>
    <t>B15DCCN406</t>
  </si>
  <si>
    <t>22/01/93</t>
  </si>
  <si>
    <t>B16DCCN268</t>
  </si>
  <si>
    <t>B16DCVT253</t>
  </si>
  <si>
    <t>B16DCVT256</t>
  </si>
  <si>
    <t>Hồ Viết</t>
  </si>
  <si>
    <t>San</t>
  </si>
  <si>
    <t>B16DCCN317</t>
  </si>
  <si>
    <t>Đinh Đức</t>
  </si>
  <si>
    <t>B16DCCN333</t>
  </si>
  <si>
    <t>Đỗ Hoàng Phương</t>
  </si>
  <si>
    <t>B16DCCN346</t>
  </si>
  <si>
    <t>B16DCCN355</t>
  </si>
  <si>
    <t>B16DCCN356</t>
  </si>
  <si>
    <t>Ngô Tiến</t>
  </si>
  <si>
    <t>B16DCCN368</t>
  </si>
  <si>
    <t>Trọng</t>
  </si>
  <si>
    <t>30/12/97</t>
  </si>
  <si>
    <t>B16DCCN373</t>
  </si>
  <si>
    <t>Phùng Ngọc</t>
  </si>
  <si>
    <t>B16DCVT327</t>
  </si>
  <si>
    <t>Nguyễn Tài</t>
  </si>
  <si>
    <t>12/03/98</t>
  </si>
  <si>
    <t>B16DCCN378</t>
  </si>
  <si>
    <t>Phạm Viết</t>
  </si>
  <si>
    <t>02/06/98</t>
  </si>
  <si>
    <t>B16DCVT333</t>
  </si>
  <si>
    <t>Dương Văn</t>
  </si>
  <si>
    <t>Tuân</t>
  </si>
  <si>
    <t>28/06/98</t>
  </si>
  <si>
    <t>B16DCCN384</t>
  </si>
  <si>
    <t>B16DCCN386</t>
  </si>
  <si>
    <t>B16DCCN389</t>
  </si>
  <si>
    <t>Vương Anh</t>
  </si>
  <si>
    <t>14/06/98</t>
  </si>
  <si>
    <t>B16DCCN392</t>
  </si>
  <si>
    <t>Đinh Xuân</t>
  </si>
  <si>
    <t>B16DCCN395</t>
  </si>
  <si>
    <t>Hoàng Mạnh</t>
  </si>
  <si>
    <t>B16DCCN402</t>
  </si>
  <si>
    <t>Tuyên</t>
  </si>
  <si>
    <t>25/01/98</t>
  </si>
  <si>
    <t>B16DCVT346</t>
  </si>
  <si>
    <t>Dương Hoàng</t>
  </si>
  <si>
    <t>B16DCVT349</t>
  </si>
  <si>
    <t>08/01/98</t>
  </si>
  <si>
    <t>B16DCCN002</t>
  </si>
  <si>
    <t>24/10/98</t>
  </si>
  <si>
    <t>B16DCVT006</t>
  </si>
  <si>
    <t>Lâm Đức</t>
  </si>
  <si>
    <t>21/02/98</t>
  </si>
  <si>
    <t>B16DCCN009</t>
  </si>
  <si>
    <t>Nguyễn Lan</t>
  </si>
  <si>
    <t>B13DCVT242</t>
  </si>
  <si>
    <t>ất</t>
  </si>
  <si>
    <t>08/01/95</t>
  </si>
  <si>
    <t>B16DCCN529</t>
  </si>
  <si>
    <t>Ba</t>
  </si>
  <si>
    <t>05/09/96</t>
  </si>
  <si>
    <t>B16DCCN031</t>
  </si>
  <si>
    <t>B16DCCN032</t>
  </si>
  <si>
    <t>B16DCCN035</t>
  </si>
  <si>
    <t>B16DCCN036</t>
  </si>
  <si>
    <t>B13DCVT301</t>
  </si>
  <si>
    <t>14/07/95</t>
  </si>
  <si>
    <t>B16DCCN045</t>
  </si>
  <si>
    <t>B16DCCN049</t>
  </si>
  <si>
    <t>Ngô Thành</t>
  </si>
  <si>
    <t>B16DCCN061</t>
  </si>
  <si>
    <t>10/03/97</t>
  </si>
  <si>
    <t>B16DCCN070</t>
  </si>
  <si>
    <t>B12DCDT110</t>
  </si>
  <si>
    <t>05/02/94</t>
  </si>
  <si>
    <t>D12XLTH</t>
  </si>
  <si>
    <t>B16DCCN082</t>
  </si>
  <si>
    <t>B16DCCN083</t>
  </si>
  <si>
    <t>B16DCCN088</t>
  </si>
  <si>
    <t>B16DCCN097</t>
  </si>
  <si>
    <t>B16DCCN115</t>
  </si>
  <si>
    <t>B16DCCN134</t>
  </si>
  <si>
    <t>Đinh Thị</t>
  </si>
  <si>
    <t>Hiền</t>
  </si>
  <si>
    <t>B16DCVT111</t>
  </si>
  <si>
    <t>B16DCCN139</t>
  </si>
  <si>
    <t>Đặng Minh</t>
  </si>
  <si>
    <t>B16DCCN142</t>
  </si>
  <si>
    <t>B16DCCN144</t>
  </si>
  <si>
    <t>01/10/98</t>
  </si>
  <si>
    <t>B16DCCN534</t>
  </si>
  <si>
    <t>23/07/98</t>
  </si>
  <si>
    <t>B16DCCN145</t>
  </si>
  <si>
    <t>B16DCCN154</t>
  </si>
  <si>
    <t>Đoàn Mạnh</t>
  </si>
  <si>
    <t>B16DCCN159</t>
  </si>
  <si>
    <t>B16DCVT132</t>
  </si>
  <si>
    <t>Đặng Xuân</t>
  </si>
  <si>
    <t>Hoạt</t>
  </si>
  <si>
    <t>B16DCCN164</t>
  </si>
  <si>
    <t>08/07/98</t>
  </si>
  <si>
    <t>B16DCCN165</t>
  </si>
  <si>
    <t>B15DCCN257</t>
  </si>
  <si>
    <t>23/02/97</t>
  </si>
  <si>
    <t>B16DCCN513</t>
  </si>
  <si>
    <t>03/09/98</t>
  </si>
  <si>
    <t>B16DCVT155</t>
  </si>
  <si>
    <t>Đỗ Lê</t>
  </si>
  <si>
    <t>17/06/98</t>
  </si>
  <si>
    <t>B13DCVT124</t>
  </si>
  <si>
    <t>11/07/95</t>
  </si>
  <si>
    <t>D13CQVT03-B</t>
  </si>
  <si>
    <t>B16DCCN180</t>
  </si>
  <si>
    <t>B16DCCN196</t>
  </si>
  <si>
    <t>B16DCCN208</t>
  </si>
  <si>
    <t>Bùi Phương</t>
  </si>
  <si>
    <t>Liên</t>
  </si>
  <si>
    <t>B16DCCN211</t>
  </si>
  <si>
    <t>B16DCVT190</t>
  </si>
  <si>
    <t>Phạm Đình</t>
  </si>
  <si>
    <t>B16DCCN508</t>
  </si>
  <si>
    <t>B16DCCN224</t>
  </si>
  <si>
    <t>Ngô Nhật</t>
  </si>
  <si>
    <t>B16DCCN517</t>
  </si>
  <si>
    <t>Đặng Đình</t>
  </si>
  <si>
    <t>B16DCCN235</t>
  </si>
  <si>
    <t>Đỗ Hữu Hoàng</t>
  </si>
  <si>
    <t>06/10/98</t>
  </si>
  <si>
    <t>B16DCCN248</t>
  </si>
  <si>
    <t>Nông Thị Bích</t>
  </si>
  <si>
    <t>Ngà</t>
  </si>
  <si>
    <t>18/07/97</t>
  </si>
  <si>
    <t>B16DCCN252</t>
  </si>
  <si>
    <t>Tào Trọng</t>
  </si>
  <si>
    <t>B16DCCN256</t>
  </si>
  <si>
    <t>Đỗ Bảo</t>
  </si>
  <si>
    <t>B16DCCN280</t>
  </si>
  <si>
    <t>07/02/98</t>
  </si>
  <si>
    <t>B16DCCN288</t>
  </si>
  <si>
    <t>30/07/98</t>
  </si>
  <si>
    <t>B16DCCN501</t>
  </si>
  <si>
    <t>Daophone</t>
  </si>
  <si>
    <t>Seangngam</t>
  </si>
  <si>
    <t>09/12/96</t>
  </si>
  <si>
    <t>B16DCCN503</t>
  </si>
  <si>
    <t>Linda</t>
  </si>
  <si>
    <t>Sipaseuth</t>
  </si>
  <si>
    <t>B16DCCN296</t>
  </si>
  <si>
    <t>B16DCCN500</t>
  </si>
  <si>
    <t>Sompadthana</t>
  </si>
  <si>
    <t>Sonevixianh</t>
  </si>
  <si>
    <t>21/05/96</t>
  </si>
  <si>
    <t>B16DCCN312</t>
  </si>
  <si>
    <t>B16DCCN318</t>
  </si>
  <si>
    <t>Nguyễn Cảnh</t>
  </si>
  <si>
    <t>B16DCCN325</t>
  </si>
  <si>
    <t>Vũ Viết</t>
  </si>
  <si>
    <t>B16DCCN527</t>
  </si>
  <si>
    <t>B16DCCN334</t>
  </si>
  <si>
    <t>B16DCCN340</t>
  </si>
  <si>
    <t>Nghiêm Phú</t>
  </si>
  <si>
    <t>Thiết</t>
  </si>
  <si>
    <t>B16DCCN341</t>
  </si>
  <si>
    <t>B16DCCN344</t>
  </si>
  <si>
    <t>B16DCCN351</t>
  </si>
  <si>
    <t>Đàm Đình</t>
  </si>
  <si>
    <t>B16DCCN365</t>
  </si>
  <si>
    <t>B16DCVT323</t>
  </si>
  <si>
    <t>02/02/98</t>
  </si>
  <si>
    <t>B16DCCN372</t>
  </si>
  <si>
    <t>Lê Mạnh</t>
  </si>
  <si>
    <t>15/12/98</t>
  </si>
  <si>
    <t>B16DCCN376</t>
  </si>
  <si>
    <t>Hà Ngọc</t>
  </si>
  <si>
    <t>05/04/98</t>
  </si>
  <si>
    <t>B16DCCN381</t>
  </si>
  <si>
    <t>Đoàn Anh</t>
  </si>
  <si>
    <t>11/11/91</t>
  </si>
  <si>
    <t>B16DCCN396</t>
  </si>
  <si>
    <t>Hoàng Thế</t>
  </si>
  <si>
    <t>31/12/98</t>
  </si>
  <si>
    <t>B16DCCN399</t>
  </si>
  <si>
    <t>B16DCVT341</t>
  </si>
  <si>
    <t>Phạm Anh</t>
  </si>
  <si>
    <t>B16DCCN400</t>
  </si>
  <si>
    <t>Vũ Thanh</t>
  </si>
  <si>
    <t>B16DCCN505</t>
  </si>
  <si>
    <t>Khampasith</t>
  </si>
  <si>
    <t>Vannisay</t>
  </si>
  <si>
    <t>28/11/97</t>
  </si>
  <si>
    <t>B16DCVT347</t>
  </si>
  <si>
    <t>B13DCVT337</t>
  </si>
  <si>
    <t>Nguyễn Thì</t>
  </si>
  <si>
    <t>19/12/95</t>
  </si>
  <si>
    <t>Nhóm 11 thi ghép</t>
  </si>
  <si>
    <t>Thi ghép nhóm 1</t>
  </si>
  <si>
    <t>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</si>
</sst>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29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3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26"/>
  <sheetViews>
    <sheetView tabSelected="1" workbookViewId="0">
      <pane ySplit="3" topLeftCell="A67" activePane="bottomLeft" state="frozen"/>
      <selection activeCell="I88" sqref="I88"/>
      <selection pane="bottomLeft" activeCell="D18" sqref="D18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21875" style="1" customWidth="1"/>
    <col min="4" max="4" width="12.3320312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>
      <c r="B2" s="97" t="s">
        <v>2</v>
      </c>
      <c r="C2" s="97"/>
      <c r="D2" s="97"/>
      <c r="E2" s="97"/>
      <c r="F2" s="97"/>
      <c r="G2" s="97"/>
      <c r="H2" s="98" t="s">
        <v>56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99" t="s">
        <v>3</v>
      </c>
      <c r="C4" s="99"/>
      <c r="D4" s="100" t="s">
        <v>279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340</v>
      </c>
      <c r="Q4" s="101"/>
      <c r="R4" s="101"/>
      <c r="S4" s="101"/>
      <c r="T4" s="101"/>
      <c r="U4" s="10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03" t="s">
        <v>4</v>
      </c>
      <c r="C5" s="103"/>
      <c r="D5" s="9"/>
      <c r="G5" s="104" t="s">
        <v>280</v>
      </c>
      <c r="H5" s="104"/>
      <c r="I5" s="104"/>
      <c r="J5" s="104"/>
      <c r="K5" s="104"/>
      <c r="L5" s="104"/>
      <c r="M5" s="104"/>
      <c r="N5" s="104"/>
      <c r="O5" s="104"/>
      <c r="P5" s="104" t="s">
        <v>281</v>
      </c>
      <c r="Q5" s="104"/>
      <c r="R5" s="104"/>
      <c r="S5" s="104"/>
      <c r="T5" s="104"/>
      <c r="U5" s="104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5" t="s">
        <v>5</v>
      </c>
      <c r="C7" s="107" t="s">
        <v>6</v>
      </c>
      <c r="D7" s="109" t="s">
        <v>7</v>
      </c>
      <c r="E7" s="110"/>
      <c r="F7" s="105" t="s">
        <v>8</v>
      </c>
      <c r="G7" s="105" t="s">
        <v>9</v>
      </c>
      <c r="H7" s="113" t="s">
        <v>10</v>
      </c>
      <c r="I7" s="113" t="s">
        <v>11</v>
      </c>
      <c r="J7" s="113" t="s">
        <v>12</v>
      </c>
      <c r="K7" s="113" t="s">
        <v>13</v>
      </c>
      <c r="L7" s="122" t="s">
        <v>14</v>
      </c>
      <c r="M7" s="122" t="s">
        <v>15</v>
      </c>
      <c r="N7" s="122" t="s">
        <v>16</v>
      </c>
      <c r="O7" s="123" t="s">
        <v>17</v>
      </c>
      <c r="P7" s="122" t="s">
        <v>18</v>
      </c>
      <c r="Q7" s="105" t="s">
        <v>19</v>
      </c>
      <c r="R7" s="122" t="s">
        <v>20</v>
      </c>
      <c r="S7" s="105" t="s">
        <v>21</v>
      </c>
      <c r="T7" s="105" t="s">
        <v>22</v>
      </c>
      <c r="U7" s="105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6"/>
      <c r="C8" s="108"/>
      <c r="D8" s="111"/>
      <c r="E8" s="112"/>
      <c r="F8" s="106"/>
      <c r="G8" s="106"/>
      <c r="H8" s="113"/>
      <c r="I8" s="113"/>
      <c r="J8" s="113"/>
      <c r="K8" s="113"/>
      <c r="L8" s="122"/>
      <c r="M8" s="122"/>
      <c r="N8" s="122"/>
      <c r="O8" s="123"/>
      <c r="P8" s="122"/>
      <c r="Q8" s="116"/>
      <c r="R8" s="122"/>
      <c r="S8" s="106"/>
      <c r="T8" s="116"/>
      <c r="U8" s="116"/>
      <c r="W8" s="12"/>
      <c r="X8" s="69"/>
      <c r="Y8" s="74" t="str">
        <f>+D4</f>
        <v>Xác suất thống kê</v>
      </c>
      <c r="Z8" s="75" t="str">
        <f>+P4</f>
        <v>Nhóm: 1</v>
      </c>
      <c r="AA8" s="76">
        <f>+$AJ$8+$AL$8+$AH$8</f>
        <v>90</v>
      </c>
      <c r="AB8" s="70">
        <f>COUNTIF($T$9:$T$159,"Khiển trách")</f>
        <v>0</v>
      </c>
      <c r="AC8" s="70">
        <f>COUNTIF($T$9:$T$159,"Cảnh cáo")</f>
        <v>0</v>
      </c>
      <c r="AD8" s="70">
        <f>COUNTIF($T$9:$T$159,"Đình chỉ thi")</f>
        <v>0</v>
      </c>
      <c r="AE8" s="77">
        <f>+($AB$8+$AC$8+$AD$8)/$AA$8*100%</f>
        <v>0</v>
      </c>
      <c r="AF8" s="70">
        <f>SUM(COUNTIF($T$9:$T$157,"Vắng"),COUNTIF($T$9:$T$157,"Vắng có phép"))</f>
        <v>0</v>
      </c>
      <c r="AG8" s="78">
        <f>+$AF$8/$AA$8</f>
        <v>0</v>
      </c>
      <c r="AH8" s="79">
        <f>COUNTIF($X$9:$X$157,"Thi lại")</f>
        <v>16</v>
      </c>
      <c r="AI8" s="78">
        <f>+$AH$8/$AA$8</f>
        <v>0.17777777777777778</v>
      </c>
      <c r="AJ8" s="79">
        <f>COUNTIF($X$9:$X$158,"Học lại")</f>
        <v>74</v>
      </c>
      <c r="AK8" s="78">
        <f>+$AJ$8/$AA$8</f>
        <v>0.82222222222222219</v>
      </c>
      <c r="AL8" s="70">
        <f>COUNTIF($X$10:$X$158,"Đạt")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6"/>
      <c r="R9" s="18"/>
      <c r="S9" s="18"/>
      <c r="T9" s="106"/>
      <c r="U9" s="106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3.25" customHeight="1">
      <c r="B10" s="19">
        <v>1</v>
      </c>
      <c r="C10" s="20" t="s">
        <v>282</v>
      </c>
      <c r="D10" s="21" t="s">
        <v>176</v>
      </c>
      <c r="E10" s="22" t="s">
        <v>59</v>
      </c>
      <c r="F10" s="23" t="s">
        <v>164</v>
      </c>
      <c r="G10" s="20" t="s">
        <v>98</v>
      </c>
      <c r="H10" s="24">
        <v>8</v>
      </c>
      <c r="I10" s="24">
        <v>7</v>
      </c>
      <c r="J10" s="24" t="s">
        <v>30</v>
      </c>
      <c r="K10" s="24">
        <v>9</v>
      </c>
      <c r="L10" s="25"/>
      <c r="M10" s="25"/>
      <c r="N10" s="25"/>
      <c r="O10" s="86"/>
      <c r="P10" s="26"/>
      <c r="Q10" s="27">
        <f>ROUND(SUMPRODUCT(H10:P10,$H$9:$P$9)/100,1)</f>
        <v>2.4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/>
      </c>
      <c r="U10" s="29">
        <v>101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3.25" customHeight="1">
      <c r="B11" s="31">
        <v>2</v>
      </c>
      <c r="C11" s="32" t="s">
        <v>201</v>
      </c>
      <c r="D11" s="33" t="s">
        <v>86</v>
      </c>
      <c r="E11" s="34" t="s">
        <v>59</v>
      </c>
      <c r="F11" s="35" t="s">
        <v>122</v>
      </c>
      <c r="G11" s="32" t="s">
        <v>90</v>
      </c>
      <c r="H11" s="36">
        <v>10</v>
      </c>
      <c r="I11" s="36">
        <v>5</v>
      </c>
      <c r="J11" s="36" t="s">
        <v>30</v>
      </c>
      <c r="K11" s="36">
        <v>9</v>
      </c>
      <c r="L11" s="37"/>
      <c r="M11" s="37"/>
      <c r="N11" s="37"/>
      <c r="O11" s="87"/>
      <c r="P11" s="38"/>
      <c r="Q11" s="39">
        <f>ROUND(SUMPRODUCT(H11:P11,$H$9:$P$9)/100,1)</f>
        <v>2.4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101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3.25" customHeight="1">
      <c r="B12" s="31">
        <v>3</v>
      </c>
      <c r="C12" s="32" t="s">
        <v>266</v>
      </c>
      <c r="D12" s="33" t="s">
        <v>207</v>
      </c>
      <c r="E12" s="34" t="s">
        <v>59</v>
      </c>
      <c r="F12" s="35" t="s">
        <v>227</v>
      </c>
      <c r="G12" s="32" t="s">
        <v>193</v>
      </c>
      <c r="H12" s="36">
        <v>10</v>
      </c>
      <c r="I12" s="36">
        <v>7</v>
      </c>
      <c r="J12" s="36" t="s">
        <v>30</v>
      </c>
      <c r="K12" s="36">
        <v>9</v>
      </c>
      <c r="L12" s="44"/>
      <c r="M12" s="44"/>
      <c r="N12" s="44"/>
      <c r="O12" s="87"/>
      <c r="P12" s="38"/>
      <c r="Q12" s="39">
        <f t="shared" ref="Q12:Q75" si="3">ROUND(SUMPRODUCT(H12:P12,$H$9:$P$9)/100,1)</f>
        <v>2.6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101</v>
      </c>
      <c r="V12" s="3"/>
      <c r="W12" s="30"/>
      <c r="X12" s="81" t="str">
        <f t="shared" si="2"/>
        <v>Học lại</v>
      </c>
      <c r="Y12" s="82"/>
      <c r="Z12" s="82"/>
      <c r="AA12" s="92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3.25" customHeight="1">
      <c r="B13" s="31">
        <v>4</v>
      </c>
      <c r="C13" s="32" t="s">
        <v>283</v>
      </c>
      <c r="D13" s="33" t="s">
        <v>104</v>
      </c>
      <c r="E13" s="34" t="s">
        <v>89</v>
      </c>
      <c r="F13" s="35" t="s">
        <v>229</v>
      </c>
      <c r="G13" s="32" t="s">
        <v>92</v>
      </c>
      <c r="H13" s="36">
        <v>10</v>
      </c>
      <c r="I13" s="36">
        <v>4</v>
      </c>
      <c r="J13" s="36" t="s">
        <v>30</v>
      </c>
      <c r="K13" s="36">
        <v>9</v>
      </c>
      <c r="L13" s="44"/>
      <c r="M13" s="44"/>
      <c r="N13" s="44"/>
      <c r="O13" s="87"/>
      <c r="P13" s="38"/>
      <c r="Q13" s="39">
        <f t="shared" si="3"/>
        <v>2.2999999999999998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101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3.25" customHeight="1">
      <c r="B14" s="31">
        <v>5</v>
      </c>
      <c r="C14" s="32" t="s">
        <v>284</v>
      </c>
      <c r="D14" s="33" t="s">
        <v>239</v>
      </c>
      <c r="E14" s="34" t="s">
        <v>60</v>
      </c>
      <c r="F14" s="35" t="s">
        <v>223</v>
      </c>
      <c r="G14" s="32" t="s">
        <v>96</v>
      </c>
      <c r="H14" s="36">
        <v>2</v>
      </c>
      <c r="I14" s="36">
        <v>6</v>
      </c>
      <c r="J14" s="36" t="s">
        <v>30</v>
      </c>
      <c r="K14" s="36">
        <v>7</v>
      </c>
      <c r="L14" s="44"/>
      <c r="M14" s="44"/>
      <c r="N14" s="44"/>
      <c r="O14" s="87"/>
      <c r="P14" s="38"/>
      <c r="Q14" s="39">
        <f t="shared" si="3"/>
        <v>1.5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101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3.25" customHeight="1">
      <c r="B15" s="31">
        <v>6</v>
      </c>
      <c r="C15" s="32" t="s">
        <v>254</v>
      </c>
      <c r="D15" s="33" t="s">
        <v>177</v>
      </c>
      <c r="E15" s="34" t="s">
        <v>241</v>
      </c>
      <c r="F15" s="35" t="s">
        <v>180</v>
      </c>
      <c r="G15" s="32" t="s">
        <v>98</v>
      </c>
      <c r="H15" s="36">
        <v>6</v>
      </c>
      <c r="I15" s="36">
        <v>5</v>
      </c>
      <c r="J15" s="36" t="s">
        <v>30</v>
      </c>
      <c r="K15" s="36"/>
      <c r="L15" s="44"/>
      <c r="M15" s="44"/>
      <c r="N15" s="44"/>
      <c r="O15" s="87"/>
      <c r="P15" s="38"/>
      <c r="Q15" s="39">
        <f t="shared" si="3"/>
        <v>1.1000000000000001</v>
      </c>
      <c r="R15" s="40" t="str">
        <f t="shared" si="0"/>
        <v>F</v>
      </c>
      <c r="S15" s="41" t="str">
        <f t="shared" si="1"/>
        <v>Kém</v>
      </c>
      <c r="T15" s="42" t="str">
        <f t="shared" si="4"/>
        <v>Không đủ ĐKDT</v>
      </c>
      <c r="U15" s="43">
        <v>101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3.25" customHeight="1">
      <c r="B16" s="31">
        <v>7</v>
      </c>
      <c r="C16" s="32" t="s">
        <v>285</v>
      </c>
      <c r="D16" s="33" t="s">
        <v>181</v>
      </c>
      <c r="E16" s="34" t="s">
        <v>286</v>
      </c>
      <c r="F16" s="35" t="s">
        <v>287</v>
      </c>
      <c r="G16" s="32" t="s">
        <v>175</v>
      </c>
      <c r="H16" s="36">
        <v>10</v>
      </c>
      <c r="I16" s="36">
        <v>10</v>
      </c>
      <c r="J16" s="36" t="s">
        <v>30</v>
      </c>
      <c r="K16" s="36">
        <v>10</v>
      </c>
      <c r="L16" s="44"/>
      <c r="M16" s="44"/>
      <c r="N16" s="44"/>
      <c r="O16" s="87"/>
      <c r="P16" s="38"/>
      <c r="Q16" s="39">
        <f t="shared" si="3"/>
        <v>3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101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3.25" customHeight="1">
      <c r="B17" s="31">
        <v>8</v>
      </c>
      <c r="C17" s="32" t="s">
        <v>148</v>
      </c>
      <c r="D17" s="33" t="s">
        <v>149</v>
      </c>
      <c r="E17" s="34" t="s">
        <v>150</v>
      </c>
      <c r="F17" s="35" t="s">
        <v>151</v>
      </c>
      <c r="G17" s="32" t="s">
        <v>94</v>
      </c>
      <c r="H17" s="36">
        <v>6</v>
      </c>
      <c r="I17" s="36">
        <v>4</v>
      </c>
      <c r="J17" s="36" t="s">
        <v>30</v>
      </c>
      <c r="K17" s="36">
        <v>6</v>
      </c>
      <c r="L17" s="44"/>
      <c r="M17" s="44"/>
      <c r="N17" s="44"/>
      <c r="O17" s="87"/>
      <c r="P17" s="38"/>
      <c r="Q17" s="39">
        <f t="shared" si="3"/>
        <v>1.6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101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3.25" customHeight="1">
      <c r="B18" s="31">
        <v>9</v>
      </c>
      <c r="C18" s="32" t="s">
        <v>288</v>
      </c>
      <c r="D18" s="33" t="s">
        <v>289</v>
      </c>
      <c r="E18" s="34" t="s">
        <v>61</v>
      </c>
      <c r="F18" s="35" t="s">
        <v>290</v>
      </c>
      <c r="G18" s="32" t="s">
        <v>165</v>
      </c>
      <c r="H18" s="36">
        <v>10</v>
      </c>
      <c r="I18" s="36">
        <v>4</v>
      </c>
      <c r="J18" s="36" t="s">
        <v>30</v>
      </c>
      <c r="K18" s="36">
        <v>10</v>
      </c>
      <c r="L18" s="44"/>
      <c r="M18" s="44"/>
      <c r="N18" s="44"/>
      <c r="O18" s="87"/>
      <c r="P18" s="38"/>
      <c r="Q18" s="39">
        <f t="shared" si="3"/>
        <v>2.4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101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3.25" customHeight="1">
      <c r="B19" s="31">
        <v>10</v>
      </c>
      <c r="C19" s="32" t="s">
        <v>291</v>
      </c>
      <c r="D19" s="33" t="s">
        <v>152</v>
      </c>
      <c r="E19" s="34" t="s">
        <v>61</v>
      </c>
      <c r="F19" s="35" t="s">
        <v>211</v>
      </c>
      <c r="G19" s="32" t="s">
        <v>96</v>
      </c>
      <c r="H19" s="36">
        <v>10</v>
      </c>
      <c r="I19" s="36">
        <v>5</v>
      </c>
      <c r="J19" s="36" t="s">
        <v>30</v>
      </c>
      <c r="K19" s="36">
        <v>7</v>
      </c>
      <c r="L19" s="44"/>
      <c r="M19" s="44"/>
      <c r="N19" s="44"/>
      <c r="O19" s="87"/>
      <c r="P19" s="38"/>
      <c r="Q19" s="39">
        <f t="shared" si="3"/>
        <v>2.2000000000000002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101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3.25" customHeight="1">
      <c r="B20" s="31">
        <v>11</v>
      </c>
      <c r="C20" s="32" t="s">
        <v>292</v>
      </c>
      <c r="D20" s="33" t="s">
        <v>224</v>
      </c>
      <c r="E20" s="34" t="s">
        <v>61</v>
      </c>
      <c r="F20" s="35" t="s">
        <v>293</v>
      </c>
      <c r="G20" s="32" t="s">
        <v>294</v>
      </c>
      <c r="H20" s="36">
        <v>4</v>
      </c>
      <c r="I20" s="36">
        <v>3</v>
      </c>
      <c r="J20" s="36" t="s">
        <v>30</v>
      </c>
      <c r="K20" s="36">
        <v>9</v>
      </c>
      <c r="L20" s="44"/>
      <c r="M20" s="44"/>
      <c r="N20" s="44"/>
      <c r="O20" s="87"/>
      <c r="P20" s="38"/>
      <c r="Q20" s="39">
        <f t="shared" si="3"/>
        <v>1.6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101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3.25" customHeight="1">
      <c r="B21" s="31">
        <v>12</v>
      </c>
      <c r="C21" s="32" t="s">
        <v>235</v>
      </c>
      <c r="D21" s="33" t="s">
        <v>236</v>
      </c>
      <c r="E21" s="34" t="s">
        <v>61</v>
      </c>
      <c r="F21" s="35" t="s">
        <v>199</v>
      </c>
      <c r="G21" s="32" t="s">
        <v>154</v>
      </c>
      <c r="H21" s="36">
        <v>8</v>
      </c>
      <c r="I21" s="36">
        <v>5</v>
      </c>
      <c r="J21" s="36" t="s">
        <v>30</v>
      </c>
      <c r="K21" s="36"/>
      <c r="L21" s="44"/>
      <c r="M21" s="44"/>
      <c r="N21" s="44"/>
      <c r="O21" s="87"/>
      <c r="P21" s="38"/>
      <c r="Q21" s="39">
        <f t="shared" si="3"/>
        <v>1.3</v>
      </c>
      <c r="R21" s="40" t="str">
        <f t="shared" si="0"/>
        <v>F</v>
      </c>
      <c r="S21" s="41" t="str">
        <f t="shared" si="1"/>
        <v>Kém</v>
      </c>
      <c r="T21" s="42" t="str">
        <f t="shared" si="4"/>
        <v>Không đủ ĐKDT</v>
      </c>
      <c r="U21" s="43">
        <v>101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3.25" customHeight="1">
      <c r="B22" s="31">
        <v>13</v>
      </c>
      <c r="C22" s="32" t="s">
        <v>295</v>
      </c>
      <c r="D22" s="33" t="s">
        <v>128</v>
      </c>
      <c r="E22" s="34" t="s">
        <v>61</v>
      </c>
      <c r="F22" s="35" t="s">
        <v>189</v>
      </c>
      <c r="G22" s="32" t="s">
        <v>92</v>
      </c>
      <c r="H22" s="36">
        <v>10</v>
      </c>
      <c r="I22" s="36">
        <v>5</v>
      </c>
      <c r="J22" s="36" t="s">
        <v>30</v>
      </c>
      <c r="K22" s="36">
        <v>9</v>
      </c>
      <c r="L22" s="44"/>
      <c r="M22" s="44"/>
      <c r="N22" s="44"/>
      <c r="O22" s="87"/>
      <c r="P22" s="38"/>
      <c r="Q22" s="39">
        <f t="shared" si="3"/>
        <v>2.4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101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3.25" customHeight="1">
      <c r="B23" s="31">
        <v>14</v>
      </c>
      <c r="C23" s="32" t="s">
        <v>242</v>
      </c>
      <c r="D23" s="33" t="s">
        <v>243</v>
      </c>
      <c r="E23" s="34" t="s">
        <v>244</v>
      </c>
      <c r="F23" s="35" t="s">
        <v>73</v>
      </c>
      <c r="G23" s="32" t="s">
        <v>94</v>
      </c>
      <c r="H23" s="36">
        <v>10</v>
      </c>
      <c r="I23" s="36">
        <v>9</v>
      </c>
      <c r="J23" s="36" t="s">
        <v>30</v>
      </c>
      <c r="K23" s="36">
        <v>8</v>
      </c>
      <c r="L23" s="44"/>
      <c r="M23" s="44"/>
      <c r="N23" s="44"/>
      <c r="O23" s="87"/>
      <c r="P23" s="38"/>
      <c r="Q23" s="39">
        <f t="shared" si="3"/>
        <v>2.7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101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3.25" customHeight="1">
      <c r="B24" s="31">
        <v>15</v>
      </c>
      <c r="C24" s="32" t="s">
        <v>267</v>
      </c>
      <c r="D24" s="33" t="s">
        <v>187</v>
      </c>
      <c r="E24" s="34" t="s">
        <v>62</v>
      </c>
      <c r="F24" s="35" t="s">
        <v>210</v>
      </c>
      <c r="G24" s="32" t="s">
        <v>96</v>
      </c>
      <c r="H24" s="36">
        <v>10</v>
      </c>
      <c r="I24" s="36">
        <v>5</v>
      </c>
      <c r="J24" s="36" t="s">
        <v>30</v>
      </c>
      <c r="K24" s="36">
        <v>9</v>
      </c>
      <c r="L24" s="44"/>
      <c r="M24" s="44"/>
      <c r="N24" s="44"/>
      <c r="O24" s="87"/>
      <c r="P24" s="38"/>
      <c r="Q24" s="39">
        <f t="shared" si="3"/>
        <v>2.4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101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3.25" customHeight="1">
      <c r="B25" s="31">
        <v>16</v>
      </c>
      <c r="C25" s="32" t="s">
        <v>205</v>
      </c>
      <c r="D25" s="33" t="s">
        <v>186</v>
      </c>
      <c r="E25" s="34" t="s">
        <v>64</v>
      </c>
      <c r="F25" s="35" t="s">
        <v>206</v>
      </c>
      <c r="G25" s="32" t="s">
        <v>147</v>
      </c>
      <c r="H25" s="36">
        <v>10</v>
      </c>
      <c r="I25" s="36">
        <v>6</v>
      </c>
      <c r="J25" s="36" t="s">
        <v>30</v>
      </c>
      <c r="K25" s="36">
        <v>9</v>
      </c>
      <c r="L25" s="44"/>
      <c r="M25" s="44"/>
      <c r="N25" s="44"/>
      <c r="O25" s="87"/>
      <c r="P25" s="38"/>
      <c r="Q25" s="39">
        <f t="shared" si="3"/>
        <v>2.5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101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3.25" customHeight="1">
      <c r="B26" s="31">
        <v>17</v>
      </c>
      <c r="C26" s="32" t="s">
        <v>255</v>
      </c>
      <c r="D26" s="33" t="s">
        <v>256</v>
      </c>
      <c r="E26" s="34" t="s">
        <v>65</v>
      </c>
      <c r="F26" s="35" t="s">
        <v>188</v>
      </c>
      <c r="G26" s="32" t="s">
        <v>165</v>
      </c>
      <c r="H26" s="36">
        <v>8</v>
      </c>
      <c r="I26" s="36">
        <v>3</v>
      </c>
      <c r="J26" s="36" t="s">
        <v>30</v>
      </c>
      <c r="K26" s="36">
        <v>10</v>
      </c>
      <c r="L26" s="44"/>
      <c r="M26" s="44"/>
      <c r="N26" s="44"/>
      <c r="O26" s="87"/>
      <c r="P26" s="38"/>
      <c r="Q26" s="39">
        <f t="shared" si="3"/>
        <v>2.1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101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3.25" customHeight="1">
      <c r="B27" s="31">
        <v>18</v>
      </c>
      <c r="C27" s="32" t="s">
        <v>208</v>
      </c>
      <c r="D27" s="33" t="s">
        <v>68</v>
      </c>
      <c r="E27" s="34" t="s">
        <v>66</v>
      </c>
      <c r="F27" s="35" t="s">
        <v>209</v>
      </c>
      <c r="G27" s="32" t="s">
        <v>103</v>
      </c>
      <c r="H27" s="36">
        <v>8</v>
      </c>
      <c r="I27" s="36">
        <v>2</v>
      </c>
      <c r="J27" s="36" t="s">
        <v>30</v>
      </c>
      <c r="K27" s="36">
        <v>6</v>
      </c>
      <c r="L27" s="44"/>
      <c r="M27" s="44"/>
      <c r="N27" s="44"/>
      <c r="O27" s="87"/>
      <c r="P27" s="38"/>
      <c r="Q27" s="39">
        <f t="shared" si="3"/>
        <v>1.6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101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3.25" customHeight="1">
      <c r="B28" s="31">
        <v>19</v>
      </c>
      <c r="C28" s="32" t="s">
        <v>296</v>
      </c>
      <c r="D28" s="33" t="s">
        <v>297</v>
      </c>
      <c r="E28" s="34" t="s">
        <v>298</v>
      </c>
      <c r="F28" s="35" t="s">
        <v>222</v>
      </c>
      <c r="G28" s="32" t="s">
        <v>165</v>
      </c>
      <c r="H28" s="36">
        <v>10</v>
      </c>
      <c r="I28" s="36">
        <v>2</v>
      </c>
      <c r="J28" s="36" t="s">
        <v>30</v>
      </c>
      <c r="K28" s="36">
        <v>10</v>
      </c>
      <c r="L28" s="44"/>
      <c r="M28" s="44"/>
      <c r="N28" s="44"/>
      <c r="O28" s="87"/>
      <c r="P28" s="38"/>
      <c r="Q28" s="39">
        <f t="shared" si="3"/>
        <v>2.2000000000000002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101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3.25" customHeight="1">
      <c r="B29" s="31">
        <v>20</v>
      </c>
      <c r="C29" s="32" t="s">
        <v>257</v>
      </c>
      <c r="D29" s="33" t="s">
        <v>258</v>
      </c>
      <c r="E29" s="34" t="s">
        <v>155</v>
      </c>
      <c r="F29" s="35" t="s">
        <v>191</v>
      </c>
      <c r="G29" s="32" t="s">
        <v>94</v>
      </c>
      <c r="H29" s="36">
        <v>10</v>
      </c>
      <c r="I29" s="36">
        <v>5</v>
      </c>
      <c r="J29" s="36" t="s">
        <v>30</v>
      </c>
      <c r="K29" s="36">
        <v>9</v>
      </c>
      <c r="L29" s="44"/>
      <c r="M29" s="44"/>
      <c r="N29" s="44"/>
      <c r="O29" s="87"/>
      <c r="P29" s="38"/>
      <c r="Q29" s="39">
        <f t="shared" si="3"/>
        <v>2.4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101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3.25" customHeight="1">
      <c r="B30" s="31">
        <v>21</v>
      </c>
      <c r="C30" s="32" t="s">
        <v>299</v>
      </c>
      <c r="D30" s="33" t="s">
        <v>300</v>
      </c>
      <c r="E30" s="34" t="s">
        <v>196</v>
      </c>
      <c r="F30" s="35" t="s">
        <v>197</v>
      </c>
      <c r="G30" s="32" t="s">
        <v>203</v>
      </c>
      <c r="H30" s="36">
        <v>0</v>
      </c>
      <c r="I30" s="36">
        <v>0</v>
      </c>
      <c r="J30" s="36" t="s">
        <v>30</v>
      </c>
      <c r="K30" s="36"/>
      <c r="L30" s="44"/>
      <c r="M30" s="44"/>
      <c r="N30" s="44"/>
      <c r="O30" s="87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>Không đủ ĐKDT</v>
      </c>
      <c r="U30" s="43">
        <v>101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3.25" customHeight="1">
      <c r="B31" s="31">
        <v>22</v>
      </c>
      <c r="C31" s="32" t="s">
        <v>301</v>
      </c>
      <c r="D31" s="33" t="s">
        <v>68</v>
      </c>
      <c r="E31" s="34" t="s">
        <v>157</v>
      </c>
      <c r="F31" s="35" t="s">
        <v>302</v>
      </c>
      <c r="G31" s="32" t="s">
        <v>175</v>
      </c>
      <c r="H31" s="36">
        <v>8</v>
      </c>
      <c r="I31" s="36">
        <v>7</v>
      </c>
      <c r="J31" s="36" t="s">
        <v>30</v>
      </c>
      <c r="K31" s="36">
        <v>10</v>
      </c>
      <c r="L31" s="44"/>
      <c r="M31" s="44"/>
      <c r="N31" s="44"/>
      <c r="O31" s="87"/>
      <c r="P31" s="38"/>
      <c r="Q31" s="39">
        <f t="shared" si="3"/>
        <v>2.5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101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3.25" customHeight="1">
      <c r="B32" s="31">
        <v>23</v>
      </c>
      <c r="C32" s="32" t="s">
        <v>232</v>
      </c>
      <c r="D32" s="33" t="s">
        <v>108</v>
      </c>
      <c r="E32" s="34" t="s">
        <v>158</v>
      </c>
      <c r="F32" s="35" t="s">
        <v>228</v>
      </c>
      <c r="G32" s="32" t="s">
        <v>165</v>
      </c>
      <c r="H32" s="36">
        <v>8</v>
      </c>
      <c r="I32" s="36">
        <v>3</v>
      </c>
      <c r="J32" s="36" t="s">
        <v>30</v>
      </c>
      <c r="K32" s="36">
        <v>7</v>
      </c>
      <c r="L32" s="44"/>
      <c r="M32" s="44"/>
      <c r="N32" s="44"/>
      <c r="O32" s="87"/>
      <c r="P32" s="38"/>
      <c r="Q32" s="39">
        <f t="shared" si="3"/>
        <v>1.8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101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3.25" customHeight="1">
      <c r="B33" s="31">
        <v>24</v>
      </c>
      <c r="C33" s="32" t="s">
        <v>237</v>
      </c>
      <c r="D33" s="33" t="s">
        <v>238</v>
      </c>
      <c r="E33" s="34" t="s">
        <v>158</v>
      </c>
      <c r="F33" s="35" t="s">
        <v>111</v>
      </c>
      <c r="G33" s="32" t="s">
        <v>92</v>
      </c>
      <c r="H33" s="36">
        <v>10</v>
      </c>
      <c r="I33" s="36">
        <v>3</v>
      </c>
      <c r="J33" s="36" t="s">
        <v>30</v>
      </c>
      <c r="K33" s="36">
        <v>8</v>
      </c>
      <c r="L33" s="44"/>
      <c r="M33" s="44"/>
      <c r="N33" s="44"/>
      <c r="O33" s="87"/>
      <c r="P33" s="38"/>
      <c r="Q33" s="39">
        <f t="shared" si="3"/>
        <v>2.1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101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3.25" customHeight="1">
      <c r="B34" s="31">
        <v>25</v>
      </c>
      <c r="C34" s="32" t="s">
        <v>303</v>
      </c>
      <c r="D34" s="33" t="s">
        <v>195</v>
      </c>
      <c r="E34" s="34" t="s">
        <v>69</v>
      </c>
      <c r="F34" s="35" t="s">
        <v>304</v>
      </c>
      <c r="G34" s="32" t="s">
        <v>294</v>
      </c>
      <c r="H34" s="36">
        <v>2</v>
      </c>
      <c r="I34" s="36">
        <v>3</v>
      </c>
      <c r="J34" s="36" t="s">
        <v>30</v>
      </c>
      <c r="K34" s="36">
        <v>8</v>
      </c>
      <c r="L34" s="44"/>
      <c r="M34" s="44"/>
      <c r="N34" s="44"/>
      <c r="O34" s="87"/>
      <c r="P34" s="38"/>
      <c r="Q34" s="39">
        <f t="shared" si="3"/>
        <v>1.3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101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3.25" customHeight="1">
      <c r="B35" s="31">
        <v>26</v>
      </c>
      <c r="C35" s="32" t="s">
        <v>245</v>
      </c>
      <c r="D35" s="33" t="s">
        <v>131</v>
      </c>
      <c r="E35" s="34" t="s">
        <v>71</v>
      </c>
      <c r="F35" s="35" t="s">
        <v>159</v>
      </c>
      <c r="G35" s="32" t="s">
        <v>95</v>
      </c>
      <c r="H35" s="36">
        <v>10</v>
      </c>
      <c r="I35" s="36">
        <v>10</v>
      </c>
      <c r="J35" s="36" t="s">
        <v>30</v>
      </c>
      <c r="K35" s="36">
        <v>7</v>
      </c>
      <c r="L35" s="44"/>
      <c r="M35" s="44"/>
      <c r="N35" s="44"/>
      <c r="O35" s="87"/>
      <c r="P35" s="38"/>
      <c r="Q35" s="39">
        <f t="shared" si="3"/>
        <v>2.7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101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3.25" customHeight="1">
      <c r="B36" s="31">
        <v>27</v>
      </c>
      <c r="C36" s="32" t="s">
        <v>219</v>
      </c>
      <c r="D36" s="33" t="s">
        <v>126</v>
      </c>
      <c r="E36" s="34" t="s">
        <v>130</v>
      </c>
      <c r="F36" s="35" t="s">
        <v>167</v>
      </c>
      <c r="G36" s="32" t="s">
        <v>91</v>
      </c>
      <c r="H36" s="36">
        <v>6</v>
      </c>
      <c r="I36" s="36">
        <v>7</v>
      </c>
      <c r="J36" s="36" t="s">
        <v>30</v>
      </c>
      <c r="K36" s="36">
        <v>10</v>
      </c>
      <c r="L36" s="44"/>
      <c r="M36" s="44"/>
      <c r="N36" s="44"/>
      <c r="O36" s="87"/>
      <c r="P36" s="38"/>
      <c r="Q36" s="39">
        <f t="shared" si="3"/>
        <v>2.2999999999999998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101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3.25" customHeight="1">
      <c r="B37" s="31">
        <v>28</v>
      </c>
      <c r="C37" s="32" t="s">
        <v>305</v>
      </c>
      <c r="D37" s="33" t="s">
        <v>125</v>
      </c>
      <c r="E37" s="34" t="s">
        <v>130</v>
      </c>
      <c r="F37" s="35" t="s">
        <v>99</v>
      </c>
      <c r="G37" s="32" t="s">
        <v>175</v>
      </c>
      <c r="H37" s="36">
        <v>8</v>
      </c>
      <c r="I37" s="36">
        <v>4</v>
      </c>
      <c r="J37" s="36" t="s">
        <v>30</v>
      </c>
      <c r="K37" s="36">
        <v>10</v>
      </c>
      <c r="L37" s="44"/>
      <c r="M37" s="44"/>
      <c r="N37" s="44"/>
      <c r="O37" s="87"/>
      <c r="P37" s="38"/>
      <c r="Q37" s="39">
        <f t="shared" si="3"/>
        <v>2.2000000000000002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101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3.25" customHeight="1">
      <c r="B38" s="31">
        <v>29</v>
      </c>
      <c r="C38" s="32" t="s">
        <v>306</v>
      </c>
      <c r="D38" s="33" t="s">
        <v>118</v>
      </c>
      <c r="E38" s="34" t="s">
        <v>72</v>
      </c>
      <c r="F38" s="35" t="s">
        <v>127</v>
      </c>
      <c r="G38" s="32" t="s">
        <v>165</v>
      </c>
      <c r="H38" s="36">
        <v>8</v>
      </c>
      <c r="I38" s="36">
        <v>8</v>
      </c>
      <c r="J38" s="36" t="s">
        <v>30</v>
      </c>
      <c r="K38" s="36">
        <v>7</v>
      </c>
      <c r="L38" s="44"/>
      <c r="M38" s="44"/>
      <c r="N38" s="44"/>
      <c r="O38" s="87"/>
      <c r="P38" s="38"/>
      <c r="Q38" s="39">
        <f t="shared" si="3"/>
        <v>2.2999999999999998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101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3.25" customHeight="1">
      <c r="B39" s="31">
        <v>30</v>
      </c>
      <c r="C39" s="32" t="s">
        <v>212</v>
      </c>
      <c r="D39" s="33" t="s">
        <v>213</v>
      </c>
      <c r="E39" s="34" t="s">
        <v>100</v>
      </c>
      <c r="F39" s="35" t="s">
        <v>129</v>
      </c>
      <c r="G39" s="32" t="s">
        <v>98</v>
      </c>
      <c r="H39" s="36">
        <v>10</v>
      </c>
      <c r="I39" s="36">
        <v>8</v>
      </c>
      <c r="J39" s="36" t="s">
        <v>30</v>
      </c>
      <c r="K39" s="36">
        <v>9</v>
      </c>
      <c r="L39" s="44"/>
      <c r="M39" s="44"/>
      <c r="N39" s="44"/>
      <c r="O39" s="87"/>
      <c r="P39" s="38"/>
      <c r="Q39" s="39">
        <f t="shared" si="3"/>
        <v>2.7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101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3.25" customHeight="1">
      <c r="B40" s="31">
        <v>31</v>
      </c>
      <c r="C40" s="32" t="s">
        <v>269</v>
      </c>
      <c r="D40" s="33" t="s">
        <v>68</v>
      </c>
      <c r="E40" s="34" t="s">
        <v>198</v>
      </c>
      <c r="F40" s="35" t="s">
        <v>270</v>
      </c>
      <c r="G40" s="32" t="s">
        <v>91</v>
      </c>
      <c r="H40" s="36">
        <v>10</v>
      </c>
      <c r="I40" s="36">
        <v>3</v>
      </c>
      <c r="J40" s="36" t="s">
        <v>30</v>
      </c>
      <c r="K40" s="36">
        <v>9</v>
      </c>
      <c r="L40" s="44"/>
      <c r="M40" s="44"/>
      <c r="N40" s="44"/>
      <c r="O40" s="87"/>
      <c r="P40" s="38"/>
      <c r="Q40" s="39">
        <f t="shared" si="3"/>
        <v>2.2000000000000002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101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3.25" customHeight="1">
      <c r="B41" s="31">
        <v>32</v>
      </c>
      <c r="C41" s="32" t="s">
        <v>160</v>
      </c>
      <c r="D41" s="33" t="s">
        <v>106</v>
      </c>
      <c r="E41" s="34" t="s">
        <v>105</v>
      </c>
      <c r="F41" s="35" t="s">
        <v>80</v>
      </c>
      <c r="G41" s="32" t="s">
        <v>90</v>
      </c>
      <c r="H41" s="36">
        <v>10</v>
      </c>
      <c r="I41" s="36">
        <v>4</v>
      </c>
      <c r="J41" s="36" t="s">
        <v>30</v>
      </c>
      <c r="K41" s="36">
        <v>9</v>
      </c>
      <c r="L41" s="44"/>
      <c r="M41" s="44"/>
      <c r="N41" s="44"/>
      <c r="O41" s="87"/>
      <c r="P41" s="38"/>
      <c r="Q41" s="39">
        <f t="shared" si="3"/>
        <v>2.2999999999999998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101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3.25" customHeight="1">
      <c r="B42" s="31">
        <v>33</v>
      </c>
      <c r="C42" s="32" t="s">
        <v>214</v>
      </c>
      <c r="D42" s="33" t="s">
        <v>88</v>
      </c>
      <c r="E42" s="34" t="s">
        <v>74</v>
      </c>
      <c r="F42" s="35" t="s">
        <v>178</v>
      </c>
      <c r="G42" s="32" t="s">
        <v>147</v>
      </c>
      <c r="H42" s="36">
        <v>10</v>
      </c>
      <c r="I42" s="36">
        <v>4</v>
      </c>
      <c r="J42" s="36" t="s">
        <v>30</v>
      </c>
      <c r="K42" s="36">
        <v>9</v>
      </c>
      <c r="L42" s="44"/>
      <c r="M42" s="44"/>
      <c r="N42" s="44"/>
      <c r="O42" s="87"/>
      <c r="P42" s="38"/>
      <c r="Q42" s="39">
        <f t="shared" si="3"/>
        <v>2.2999999999999998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101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3.25" customHeight="1">
      <c r="B43" s="31">
        <v>34</v>
      </c>
      <c r="C43" s="32" t="s">
        <v>233</v>
      </c>
      <c r="D43" s="33" t="s">
        <v>234</v>
      </c>
      <c r="E43" s="34" t="s">
        <v>74</v>
      </c>
      <c r="F43" s="35" t="s">
        <v>93</v>
      </c>
      <c r="G43" s="32" t="s">
        <v>98</v>
      </c>
      <c r="H43" s="36">
        <v>8</v>
      </c>
      <c r="I43" s="36">
        <v>4</v>
      </c>
      <c r="J43" s="36" t="s">
        <v>30</v>
      </c>
      <c r="K43" s="36">
        <v>9</v>
      </c>
      <c r="L43" s="44"/>
      <c r="M43" s="44"/>
      <c r="N43" s="44"/>
      <c r="O43" s="87"/>
      <c r="P43" s="38"/>
      <c r="Q43" s="39">
        <f t="shared" si="3"/>
        <v>2.1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101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3.25" customHeight="1">
      <c r="B44" s="31">
        <v>35</v>
      </c>
      <c r="C44" s="32" t="s">
        <v>259</v>
      </c>
      <c r="D44" s="33" t="s">
        <v>260</v>
      </c>
      <c r="E44" s="34" t="s">
        <v>134</v>
      </c>
      <c r="F44" s="35" t="s">
        <v>85</v>
      </c>
      <c r="G44" s="32" t="s">
        <v>112</v>
      </c>
      <c r="H44" s="36">
        <v>4</v>
      </c>
      <c r="I44" s="36">
        <v>5</v>
      </c>
      <c r="J44" s="36" t="s">
        <v>30</v>
      </c>
      <c r="K44" s="36">
        <v>9</v>
      </c>
      <c r="L44" s="44"/>
      <c r="M44" s="44"/>
      <c r="N44" s="44"/>
      <c r="O44" s="87"/>
      <c r="P44" s="38"/>
      <c r="Q44" s="39">
        <f t="shared" si="3"/>
        <v>1.8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101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3.25" customHeight="1">
      <c r="B45" s="31">
        <v>36</v>
      </c>
      <c r="C45" s="32" t="s">
        <v>261</v>
      </c>
      <c r="D45" s="33" t="s">
        <v>131</v>
      </c>
      <c r="E45" s="34" t="s">
        <v>75</v>
      </c>
      <c r="F45" s="35" t="s">
        <v>87</v>
      </c>
      <c r="G45" s="32" t="s">
        <v>95</v>
      </c>
      <c r="H45" s="36">
        <v>8</v>
      </c>
      <c r="I45" s="36">
        <v>4</v>
      </c>
      <c r="J45" s="36" t="s">
        <v>30</v>
      </c>
      <c r="K45" s="36">
        <v>8</v>
      </c>
      <c r="L45" s="44"/>
      <c r="M45" s="44"/>
      <c r="N45" s="44"/>
      <c r="O45" s="87"/>
      <c r="P45" s="38"/>
      <c r="Q45" s="39">
        <f t="shared" si="3"/>
        <v>2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102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3.25" customHeight="1">
      <c r="B46" s="31">
        <v>37</v>
      </c>
      <c r="C46" s="32" t="s">
        <v>162</v>
      </c>
      <c r="D46" s="33" t="s">
        <v>163</v>
      </c>
      <c r="E46" s="34" t="s">
        <v>75</v>
      </c>
      <c r="F46" s="35" t="s">
        <v>164</v>
      </c>
      <c r="G46" s="32" t="s">
        <v>147</v>
      </c>
      <c r="H46" s="36">
        <v>10</v>
      </c>
      <c r="I46" s="36">
        <v>5</v>
      </c>
      <c r="J46" s="36" t="s">
        <v>30</v>
      </c>
      <c r="K46" s="36">
        <v>7</v>
      </c>
      <c r="L46" s="44"/>
      <c r="M46" s="44"/>
      <c r="N46" s="44"/>
      <c r="O46" s="87"/>
      <c r="P46" s="38"/>
      <c r="Q46" s="39">
        <f t="shared" si="3"/>
        <v>2.2000000000000002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102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3.25" customHeight="1">
      <c r="B47" s="31">
        <v>38</v>
      </c>
      <c r="C47" s="32" t="s">
        <v>307</v>
      </c>
      <c r="D47" s="33" t="s">
        <v>182</v>
      </c>
      <c r="E47" s="34" t="s">
        <v>109</v>
      </c>
      <c r="F47" s="35" t="s">
        <v>225</v>
      </c>
      <c r="G47" s="32" t="s">
        <v>98</v>
      </c>
      <c r="H47" s="36">
        <v>6</v>
      </c>
      <c r="I47" s="36">
        <v>4</v>
      </c>
      <c r="J47" s="36" t="s">
        <v>30</v>
      </c>
      <c r="K47" s="36">
        <v>10</v>
      </c>
      <c r="L47" s="44"/>
      <c r="M47" s="44"/>
      <c r="N47" s="44"/>
      <c r="O47" s="87"/>
      <c r="P47" s="38"/>
      <c r="Q47" s="39">
        <f t="shared" si="3"/>
        <v>2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102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3.25" customHeight="1">
      <c r="B48" s="31">
        <v>39</v>
      </c>
      <c r="C48" s="32" t="s">
        <v>308</v>
      </c>
      <c r="D48" s="33" t="s">
        <v>215</v>
      </c>
      <c r="E48" s="34" t="s">
        <v>109</v>
      </c>
      <c r="F48" s="35" t="s">
        <v>192</v>
      </c>
      <c r="G48" s="32" t="s">
        <v>91</v>
      </c>
      <c r="H48" s="36">
        <v>8</v>
      </c>
      <c r="I48" s="36">
        <v>3</v>
      </c>
      <c r="J48" s="36" t="s">
        <v>30</v>
      </c>
      <c r="K48" s="36">
        <v>9</v>
      </c>
      <c r="L48" s="44"/>
      <c r="M48" s="44"/>
      <c r="N48" s="44"/>
      <c r="O48" s="87"/>
      <c r="P48" s="38"/>
      <c r="Q48" s="39">
        <f t="shared" si="3"/>
        <v>2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102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3.25" customHeight="1">
      <c r="B49" s="31">
        <v>40</v>
      </c>
      <c r="C49" s="32" t="s">
        <v>309</v>
      </c>
      <c r="D49" s="33" t="s">
        <v>88</v>
      </c>
      <c r="E49" s="34" t="s">
        <v>135</v>
      </c>
      <c r="F49" s="35" t="s">
        <v>310</v>
      </c>
      <c r="G49" s="32" t="s">
        <v>311</v>
      </c>
      <c r="H49" s="36">
        <v>10</v>
      </c>
      <c r="I49" s="36">
        <v>9</v>
      </c>
      <c r="J49" s="36" t="s">
        <v>30</v>
      </c>
      <c r="K49" s="36">
        <v>10</v>
      </c>
      <c r="L49" s="44"/>
      <c r="M49" s="44"/>
      <c r="N49" s="44"/>
      <c r="O49" s="87"/>
      <c r="P49" s="38"/>
      <c r="Q49" s="39">
        <f t="shared" si="3"/>
        <v>2.9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102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3.25" customHeight="1">
      <c r="B50" s="31">
        <v>41</v>
      </c>
      <c r="C50" s="32" t="s">
        <v>312</v>
      </c>
      <c r="D50" s="33" t="s">
        <v>262</v>
      </c>
      <c r="E50" s="34" t="s">
        <v>313</v>
      </c>
      <c r="F50" s="35" t="s">
        <v>132</v>
      </c>
      <c r="G50" s="32" t="s">
        <v>96</v>
      </c>
      <c r="H50" s="36">
        <v>10</v>
      </c>
      <c r="I50" s="36">
        <v>5</v>
      </c>
      <c r="J50" s="36" t="s">
        <v>30</v>
      </c>
      <c r="K50" s="36">
        <v>9</v>
      </c>
      <c r="L50" s="44"/>
      <c r="M50" s="44"/>
      <c r="N50" s="44"/>
      <c r="O50" s="87"/>
      <c r="P50" s="38"/>
      <c r="Q50" s="39">
        <f t="shared" si="3"/>
        <v>2.4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102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3.25" customHeight="1">
      <c r="B51" s="31">
        <v>42</v>
      </c>
      <c r="C51" s="32" t="s">
        <v>314</v>
      </c>
      <c r="D51" s="33" t="s">
        <v>315</v>
      </c>
      <c r="E51" s="34" t="s">
        <v>183</v>
      </c>
      <c r="F51" s="35" t="s">
        <v>124</v>
      </c>
      <c r="G51" s="32" t="s">
        <v>203</v>
      </c>
      <c r="H51" s="36">
        <v>10</v>
      </c>
      <c r="I51" s="36">
        <v>7</v>
      </c>
      <c r="J51" s="36" t="s">
        <v>30</v>
      </c>
      <c r="K51" s="36">
        <v>9</v>
      </c>
      <c r="L51" s="44"/>
      <c r="M51" s="44"/>
      <c r="N51" s="44"/>
      <c r="O51" s="87"/>
      <c r="P51" s="38"/>
      <c r="Q51" s="39">
        <f t="shared" si="3"/>
        <v>2.6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102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3.25" customHeight="1">
      <c r="B52" s="31">
        <v>43</v>
      </c>
      <c r="C52" s="32" t="s">
        <v>220</v>
      </c>
      <c r="D52" s="33" t="s">
        <v>113</v>
      </c>
      <c r="E52" s="34" t="s">
        <v>166</v>
      </c>
      <c r="F52" s="35" t="s">
        <v>120</v>
      </c>
      <c r="G52" s="32" t="s">
        <v>103</v>
      </c>
      <c r="H52" s="36">
        <v>10</v>
      </c>
      <c r="I52" s="36">
        <v>1</v>
      </c>
      <c r="J52" s="36" t="s">
        <v>30</v>
      </c>
      <c r="K52" s="36">
        <v>7</v>
      </c>
      <c r="L52" s="44"/>
      <c r="M52" s="44"/>
      <c r="N52" s="44"/>
      <c r="O52" s="87"/>
      <c r="P52" s="38"/>
      <c r="Q52" s="39">
        <f t="shared" si="3"/>
        <v>1.8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102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3.25" customHeight="1">
      <c r="B53" s="31">
        <v>44</v>
      </c>
      <c r="C53" s="32" t="s">
        <v>136</v>
      </c>
      <c r="D53" s="33" t="s">
        <v>137</v>
      </c>
      <c r="E53" s="34" t="s">
        <v>78</v>
      </c>
      <c r="F53" s="35" t="s">
        <v>138</v>
      </c>
      <c r="G53" s="32" t="s">
        <v>98</v>
      </c>
      <c r="H53" s="36">
        <v>10</v>
      </c>
      <c r="I53" s="36">
        <v>6</v>
      </c>
      <c r="J53" s="36" t="s">
        <v>30</v>
      </c>
      <c r="K53" s="36">
        <v>9</v>
      </c>
      <c r="L53" s="44"/>
      <c r="M53" s="44"/>
      <c r="N53" s="44"/>
      <c r="O53" s="87"/>
      <c r="P53" s="38"/>
      <c r="Q53" s="39">
        <f t="shared" si="3"/>
        <v>2.5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102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3.25" customHeight="1">
      <c r="B54" s="31">
        <v>45</v>
      </c>
      <c r="C54" s="32" t="s">
        <v>316</v>
      </c>
      <c r="D54" s="33" t="s">
        <v>145</v>
      </c>
      <c r="E54" s="34" t="s">
        <v>78</v>
      </c>
      <c r="F54" s="35" t="s">
        <v>218</v>
      </c>
      <c r="G54" s="32" t="s">
        <v>203</v>
      </c>
      <c r="H54" s="36">
        <v>10</v>
      </c>
      <c r="I54" s="36">
        <v>4</v>
      </c>
      <c r="J54" s="36" t="s">
        <v>30</v>
      </c>
      <c r="K54" s="36">
        <v>9</v>
      </c>
      <c r="L54" s="44"/>
      <c r="M54" s="44"/>
      <c r="N54" s="44"/>
      <c r="O54" s="87"/>
      <c r="P54" s="38"/>
      <c r="Q54" s="39">
        <f t="shared" si="3"/>
        <v>2.2999999999999998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102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3.25" customHeight="1">
      <c r="B55" s="31">
        <v>46</v>
      </c>
      <c r="C55" s="32" t="s">
        <v>317</v>
      </c>
      <c r="D55" s="33" t="s">
        <v>88</v>
      </c>
      <c r="E55" s="34" t="s">
        <v>78</v>
      </c>
      <c r="F55" s="35" t="s">
        <v>188</v>
      </c>
      <c r="G55" s="32" t="s">
        <v>175</v>
      </c>
      <c r="H55" s="36">
        <v>10</v>
      </c>
      <c r="I55" s="36">
        <v>9</v>
      </c>
      <c r="J55" s="36" t="s">
        <v>30</v>
      </c>
      <c r="K55" s="36">
        <v>10</v>
      </c>
      <c r="L55" s="44"/>
      <c r="M55" s="44"/>
      <c r="N55" s="44"/>
      <c r="O55" s="87"/>
      <c r="P55" s="38"/>
      <c r="Q55" s="39">
        <f t="shared" si="3"/>
        <v>2.9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102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3.25" customHeight="1">
      <c r="B56" s="31">
        <v>47</v>
      </c>
      <c r="C56" s="32" t="s">
        <v>318</v>
      </c>
      <c r="D56" s="33" t="s">
        <v>68</v>
      </c>
      <c r="E56" s="34" t="s">
        <v>184</v>
      </c>
      <c r="F56" s="35" t="s">
        <v>319</v>
      </c>
      <c r="G56" s="32" t="s">
        <v>193</v>
      </c>
      <c r="H56" s="36">
        <v>10</v>
      </c>
      <c r="I56" s="36">
        <v>9</v>
      </c>
      <c r="J56" s="36" t="s">
        <v>30</v>
      </c>
      <c r="K56" s="36">
        <v>9</v>
      </c>
      <c r="L56" s="44"/>
      <c r="M56" s="44"/>
      <c r="N56" s="44"/>
      <c r="O56" s="87"/>
      <c r="P56" s="38"/>
      <c r="Q56" s="39">
        <f t="shared" si="3"/>
        <v>2.8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102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3.25" customHeight="1">
      <c r="B57" s="31">
        <v>48</v>
      </c>
      <c r="C57" s="32" t="s">
        <v>320</v>
      </c>
      <c r="D57" s="33" t="s">
        <v>67</v>
      </c>
      <c r="E57" s="34" t="s">
        <v>79</v>
      </c>
      <c r="F57" s="35" t="s">
        <v>321</v>
      </c>
      <c r="G57" s="32" t="s">
        <v>175</v>
      </c>
      <c r="H57" s="36">
        <v>10</v>
      </c>
      <c r="I57" s="36">
        <v>5</v>
      </c>
      <c r="J57" s="36" t="s">
        <v>30</v>
      </c>
      <c r="K57" s="36">
        <v>7</v>
      </c>
      <c r="L57" s="44"/>
      <c r="M57" s="44"/>
      <c r="N57" s="44"/>
      <c r="O57" s="87"/>
      <c r="P57" s="38"/>
      <c r="Q57" s="39">
        <f t="shared" si="3"/>
        <v>2.2000000000000002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102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3.25" customHeight="1">
      <c r="B58" s="31">
        <v>49</v>
      </c>
      <c r="C58" s="32" t="s">
        <v>246</v>
      </c>
      <c r="D58" s="33" t="s">
        <v>202</v>
      </c>
      <c r="E58" s="34" t="s">
        <v>81</v>
      </c>
      <c r="F58" s="35" t="s">
        <v>139</v>
      </c>
      <c r="G58" s="32" t="s">
        <v>92</v>
      </c>
      <c r="H58" s="36">
        <v>10</v>
      </c>
      <c r="I58" s="36">
        <v>7</v>
      </c>
      <c r="J58" s="36" t="s">
        <v>30</v>
      </c>
      <c r="K58" s="36">
        <v>9</v>
      </c>
      <c r="L58" s="44"/>
      <c r="M58" s="44"/>
      <c r="N58" s="44"/>
      <c r="O58" s="87"/>
      <c r="P58" s="38"/>
      <c r="Q58" s="39">
        <f t="shared" si="3"/>
        <v>2.6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102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3.25" customHeight="1">
      <c r="B59" s="31">
        <v>50</v>
      </c>
      <c r="C59" s="32" t="s">
        <v>271</v>
      </c>
      <c r="D59" s="33" t="s">
        <v>272</v>
      </c>
      <c r="E59" s="34" t="s">
        <v>110</v>
      </c>
      <c r="F59" s="35" t="s">
        <v>140</v>
      </c>
      <c r="G59" s="32" t="s">
        <v>165</v>
      </c>
      <c r="H59" s="36">
        <v>10</v>
      </c>
      <c r="I59" s="36">
        <v>5</v>
      </c>
      <c r="J59" s="36" t="s">
        <v>30</v>
      </c>
      <c r="K59" s="36">
        <v>9</v>
      </c>
      <c r="L59" s="44"/>
      <c r="M59" s="44"/>
      <c r="N59" s="44"/>
      <c r="O59" s="87"/>
      <c r="P59" s="38"/>
      <c r="Q59" s="39">
        <f t="shared" si="3"/>
        <v>2.4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102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3.25" customHeight="1">
      <c r="B60" s="31">
        <v>51</v>
      </c>
      <c r="C60" s="32" t="s">
        <v>322</v>
      </c>
      <c r="D60" s="33" t="s">
        <v>323</v>
      </c>
      <c r="E60" s="34" t="s">
        <v>324</v>
      </c>
      <c r="F60" s="35" t="s">
        <v>156</v>
      </c>
      <c r="G60" s="32" t="s">
        <v>96</v>
      </c>
      <c r="H60" s="36">
        <v>10</v>
      </c>
      <c r="I60" s="36">
        <v>8</v>
      </c>
      <c r="J60" s="36" t="s">
        <v>30</v>
      </c>
      <c r="K60" s="36">
        <v>8</v>
      </c>
      <c r="L60" s="44"/>
      <c r="M60" s="44"/>
      <c r="N60" s="44"/>
      <c r="O60" s="87"/>
      <c r="P60" s="38"/>
      <c r="Q60" s="39">
        <f t="shared" si="3"/>
        <v>2.6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102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3.25" customHeight="1">
      <c r="B61" s="31">
        <v>52</v>
      </c>
      <c r="C61" s="32" t="s">
        <v>325</v>
      </c>
      <c r="D61" s="33" t="s">
        <v>68</v>
      </c>
      <c r="E61" s="34" t="s">
        <v>324</v>
      </c>
      <c r="F61" s="35" t="s">
        <v>161</v>
      </c>
      <c r="G61" s="32" t="s">
        <v>103</v>
      </c>
      <c r="H61" s="36">
        <v>8</v>
      </c>
      <c r="I61" s="36">
        <v>10</v>
      </c>
      <c r="J61" s="36" t="s">
        <v>30</v>
      </c>
      <c r="K61" s="36">
        <v>10</v>
      </c>
      <c r="L61" s="44"/>
      <c r="M61" s="44"/>
      <c r="N61" s="44"/>
      <c r="O61" s="87"/>
      <c r="P61" s="38"/>
      <c r="Q61" s="39">
        <f t="shared" si="3"/>
        <v>2.8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102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3.25" customHeight="1">
      <c r="B62" s="31">
        <v>53</v>
      </c>
      <c r="C62" s="32" t="s">
        <v>326</v>
      </c>
      <c r="D62" s="33" t="s">
        <v>327</v>
      </c>
      <c r="E62" s="34" t="s">
        <v>82</v>
      </c>
      <c r="F62" s="35" t="s">
        <v>123</v>
      </c>
      <c r="G62" s="32" t="s">
        <v>175</v>
      </c>
      <c r="H62" s="36">
        <v>8</v>
      </c>
      <c r="I62" s="36">
        <v>2</v>
      </c>
      <c r="J62" s="36" t="s">
        <v>30</v>
      </c>
      <c r="K62" s="36">
        <v>6</v>
      </c>
      <c r="L62" s="44"/>
      <c r="M62" s="44"/>
      <c r="N62" s="44"/>
      <c r="O62" s="87"/>
      <c r="P62" s="38"/>
      <c r="Q62" s="39">
        <f t="shared" si="3"/>
        <v>1.6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102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3.25" customHeight="1">
      <c r="B63" s="31">
        <v>54</v>
      </c>
      <c r="C63" s="32" t="s">
        <v>273</v>
      </c>
      <c r="D63" s="33" t="s">
        <v>274</v>
      </c>
      <c r="E63" s="34" t="s">
        <v>82</v>
      </c>
      <c r="F63" s="35" t="s">
        <v>76</v>
      </c>
      <c r="G63" s="32" t="s">
        <v>165</v>
      </c>
      <c r="H63" s="36">
        <v>10</v>
      </c>
      <c r="I63" s="36">
        <v>4</v>
      </c>
      <c r="J63" s="36" t="s">
        <v>30</v>
      </c>
      <c r="K63" s="36">
        <v>9</v>
      </c>
      <c r="L63" s="44"/>
      <c r="M63" s="44"/>
      <c r="N63" s="44"/>
      <c r="O63" s="87"/>
      <c r="P63" s="38"/>
      <c r="Q63" s="39">
        <f t="shared" si="3"/>
        <v>2.2999999999999998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102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3.25" customHeight="1">
      <c r="B64" s="31">
        <v>55</v>
      </c>
      <c r="C64" s="32" t="s">
        <v>328</v>
      </c>
      <c r="D64" s="33" t="s">
        <v>190</v>
      </c>
      <c r="E64" s="34" t="s">
        <v>82</v>
      </c>
      <c r="F64" s="35" t="s">
        <v>194</v>
      </c>
      <c r="G64" s="32" t="s">
        <v>193</v>
      </c>
      <c r="H64" s="36">
        <v>10</v>
      </c>
      <c r="I64" s="36">
        <v>9</v>
      </c>
      <c r="J64" s="36" t="s">
        <v>30</v>
      </c>
      <c r="K64" s="36">
        <v>10</v>
      </c>
      <c r="L64" s="44"/>
      <c r="M64" s="44"/>
      <c r="N64" s="44"/>
      <c r="O64" s="87"/>
      <c r="P64" s="38"/>
      <c r="Q64" s="39">
        <f t="shared" si="3"/>
        <v>2.9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102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3.25" customHeight="1">
      <c r="B65" s="31">
        <v>56</v>
      </c>
      <c r="C65" s="32" t="s">
        <v>216</v>
      </c>
      <c r="D65" s="33" t="s">
        <v>121</v>
      </c>
      <c r="E65" s="34" t="s">
        <v>83</v>
      </c>
      <c r="F65" s="35" t="s">
        <v>172</v>
      </c>
      <c r="G65" s="32" t="s">
        <v>91</v>
      </c>
      <c r="H65" s="36">
        <v>6</v>
      </c>
      <c r="I65" s="36">
        <v>3</v>
      </c>
      <c r="J65" s="36" t="s">
        <v>30</v>
      </c>
      <c r="K65" s="36">
        <v>9</v>
      </c>
      <c r="L65" s="44"/>
      <c r="M65" s="44"/>
      <c r="N65" s="44"/>
      <c r="O65" s="87"/>
      <c r="P65" s="38"/>
      <c r="Q65" s="39">
        <f t="shared" si="3"/>
        <v>1.8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102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3.25" customHeight="1">
      <c r="B66" s="31">
        <v>57</v>
      </c>
      <c r="C66" s="32" t="s">
        <v>247</v>
      </c>
      <c r="D66" s="33" t="s">
        <v>107</v>
      </c>
      <c r="E66" s="34" t="s">
        <v>114</v>
      </c>
      <c r="F66" s="35" t="s">
        <v>179</v>
      </c>
      <c r="G66" s="32" t="s">
        <v>203</v>
      </c>
      <c r="H66" s="36">
        <v>10</v>
      </c>
      <c r="I66" s="36">
        <v>9</v>
      </c>
      <c r="J66" s="36" t="s">
        <v>30</v>
      </c>
      <c r="K66" s="36">
        <v>9</v>
      </c>
      <c r="L66" s="44"/>
      <c r="M66" s="44"/>
      <c r="N66" s="44"/>
      <c r="O66" s="87"/>
      <c r="P66" s="38"/>
      <c r="Q66" s="39">
        <f t="shared" si="3"/>
        <v>2.8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102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3.25" customHeight="1">
      <c r="B67" s="31">
        <v>58</v>
      </c>
      <c r="C67" s="32" t="s">
        <v>275</v>
      </c>
      <c r="D67" s="33" t="s">
        <v>77</v>
      </c>
      <c r="E67" s="34" t="s">
        <v>115</v>
      </c>
      <c r="F67" s="35" t="s">
        <v>230</v>
      </c>
      <c r="G67" s="32" t="s">
        <v>153</v>
      </c>
      <c r="H67" s="36">
        <v>8</v>
      </c>
      <c r="I67" s="36">
        <v>3</v>
      </c>
      <c r="J67" s="36" t="s">
        <v>30</v>
      </c>
      <c r="K67" s="36">
        <v>10</v>
      </c>
      <c r="L67" s="44"/>
      <c r="M67" s="44"/>
      <c r="N67" s="44"/>
      <c r="O67" s="87"/>
      <c r="P67" s="38"/>
      <c r="Q67" s="39">
        <f t="shared" si="3"/>
        <v>2.1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102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3.25" customHeight="1">
      <c r="B68" s="31">
        <v>59</v>
      </c>
      <c r="C68" s="32" t="s">
        <v>141</v>
      </c>
      <c r="D68" s="33" t="s">
        <v>142</v>
      </c>
      <c r="E68" s="34" t="s">
        <v>143</v>
      </c>
      <c r="F68" s="35" t="s">
        <v>144</v>
      </c>
      <c r="G68" s="32" t="s">
        <v>103</v>
      </c>
      <c r="H68" s="36">
        <v>8</v>
      </c>
      <c r="I68" s="36">
        <v>3</v>
      </c>
      <c r="J68" s="36" t="s">
        <v>30</v>
      </c>
      <c r="K68" s="36">
        <v>8</v>
      </c>
      <c r="L68" s="44"/>
      <c r="M68" s="44"/>
      <c r="N68" s="44"/>
      <c r="O68" s="87"/>
      <c r="P68" s="38"/>
      <c r="Q68" s="39">
        <f t="shared" si="3"/>
        <v>1.9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102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3.25" customHeight="1">
      <c r="B69" s="31">
        <v>60</v>
      </c>
      <c r="C69" s="32" t="s">
        <v>329</v>
      </c>
      <c r="D69" s="33" t="s">
        <v>231</v>
      </c>
      <c r="E69" s="34" t="s">
        <v>143</v>
      </c>
      <c r="F69" s="35" t="s">
        <v>168</v>
      </c>
      <c r="G69" s="32" t="s">
        <v>95</v>
      </c>
      <c r="H69" s="36">
        <v>10</v>
      </c>
      <c r="I69" s="36">
        <v>6</v>
      </c>
      <c r="J69" s="36" t="s">
        <v>30</v>
      </c>
      <c r="K69" s="36">
        <v>9</v>
      </c>
      <c r="L69" s="44"/>
      <c r="M69" s="44"/>
      <c r="N69" s="44"/>
      <c r="O69" s="87"/>
      <c r="P69" s="38"/>
      <c r="Q69" s="39">
        <f t="shared" si="3"/>
        <v>2.5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102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3.25" customHeight="1">
      <c r="B70" s="31">
        <v>61</v>
      </c>
      <c r="C70" s="32" t="s">
        <v>330</v>
      </c>
      <c r="D70" s="33" t="s">
        <v>185</v>
      </c>
      <c r="E70" s="34" t="s">
        <v>331</v>
      </c>
      <c r="F70" s="35" t="s">
        <v>101</v>
      </c>
      <c r="G70" s="32" t="s">
        <v>91</v>
      </c>
      <c r="H70" s="36">
        <v>10</v>
      </c>
      <c r="I70" s="36">
        <v>6</v>
      </c>
      <c r="J70" s="36" t="s">
        <v>30</v>
      </c>
      <c r="K70" s="36">
        <v>9</v>
      </c>
      <c r="L70" s="44"/>
      <c r="M70" s="44"/>
      <c r="N70" s="44"/>
      <c r="O70" s="87"/>
      <c r="P70" s="38"/>
      <c r="Q70" s="39">
        <f t="shared" si="3"/>
        <v>2.5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102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3.25" customHeight="1">
      <c r="B71" s="31">
        <v>62</v>
      </c>
      <c r="C71" s="32" t="s">
        <v>170</v>
      </c>
      <c r="D71" s="33" t="s">
        <v>171</v>
      </c>
      <c r="E71" s="34" t="s">
        <v>169</v>
      </c>
      <c r="F71" s="35" t="s">
        <v>97</v>
      </c>
      <c r="G71" s="32" t="s">
        <v>103</v>
      </c>
      <c r="H71" s="36">
        <v>8</v>
      </c>
      <c r="I71" s="36">
        <v>1</v>
      </c>
      <c r="J71" s="36" t="s">
        <v>30</v>
      </c>
      <c r="K71" s="36">
        <v>5</v>
      </c>
      <c r="L71" s="44"/>
      <c r="M71" s="44"/>
      <c r="N71" s="44"/>
      <c r="O71" s="87"/>
      <c r="P71" s="38"/>
      <c r="Q71" s="39">
        <f t="shared" si="3"/>
        <v>1.4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102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3.25" customHeight="1">
      <c r="B72" s="31">
        <v>63</v>
      </c>
      <c r="C72" s="32" t="s">
        <v>263</v>
      </c>
      <c r="D72" s="33" t="s">
        <v>264</v>
      </c>
      <c r="E72" s="34" t="s">
        <v>265</v>
      </c>
      <c r="F72" s="35" t="s">
        <v>133</v>
      </c>
      <c r="G72" s="32" t="s">
        <v>103</v>
      </c>
      <c r="H72" s="36">
        <v>8</v>
      </c>
      <c r="I72" s="36">
        <v>5</v>
      </c>
      <c r="J72" s="36" t="s">
        <v>30</v>
      </c>
      <c r="K72" s="36">
        <v>8</v>
      </c>
      <c r="L72" s="44"/>
      <c r="M72" s="44"/>
      <c r="N72" s="44"/>
      <c r="O72" s="87"/>
      <c r="P72" s="38"/>
      <c r="Q72" s="39">
        <f t="shared" si="3"/>
        <v>2.1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102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3.25" customHeight="1">
      <c r="B73" s="31">
        <v>64</v>
      </c>
      <c r="C73" s="32" t="s">
        <v>217</v>
      </c>
      <c r="D73" s="33" t="s">
        <v>200</v>
      </c>
      <c r="E73" s="34" t="s">
        <v>116</v>
      </c>
      <c r="F73" s="35" t="s">
        <v>174</v>
      </c>
      <c r="G73" s="32" t="s">
        <v>147</v>
      </c>
      <c r="H73" s="36">
        <v>8</v>
      </c>
      <c r="I73" s="36">
        <v>7</v>
      </c>
      <c r="J73" s="36" t="s">
        <v>30</v>
      </c>
      <c r="K73" s="36">
        <v>8</v>
      </c>
      <c r="L73" s="44"/>
      <c r="M73" s="44"/>
      <c r="N73" s="44"/>
      <c r="O73" s="87"/>
      <c r="P73" s="38"/>
      <c r="Q73" s="39">
        <f t="shared" si="3"/>
        <v>2.2999999999999998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102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3.25" customHeight="1">
      <c r="B74" s="31">
        <v>65</v>
      </c>
      <c r="C74" s="32" t="s">
        <v>332</v>
      </c>
      <c r="D74" s="33" t="s">
        <v>88</v>
      </c>
      <c r="E74" s="34" t="s">
        <v>117</v>
      </c>
      <c r="F74" s="35" t="s">
        <v>194</v>
      </c>
      <c r="G74" s="32" t="s">
        <v>153</v>
      </c>
      <c r="H74" s="36">
        <v>10</v>
      </c>
      <c r="I74" s="36">
        <v>7</v>
      </c>
      <c r="J74" s="36" t="s">
        <v>30</v>
      </c>
      <c r="K74" s="36">
        <v>9</v>
      </c>
      <c r="L74" s="44"/>
      <c r="M74" s="44"/>
      <c r="N74" s="44"/>
      <c r="O74" s="87"/>
      <c r="P74" s="38"/>
      <c r="Q74" s="39">
        <f t="shared" si="3"/>
        <v>2.6</v>
      </c>
      <c r="R74" s="40" t="str">
        <f t="shared" ref="R74:R9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9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102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3.25" customHeight="1">
      <c r="B75" s="31">
        <v>66</v>
      </c>
      <c r="C75" s="32" t="s">
        <v>333</v>
      </c>
      <c r="D75" s="33" t="s">
        <v>102</v>
      </c>
      <c r="E75" s="34" t="s">
        <v>119</v>
      </c>
      <c r="F75" s="35" t="s">
        <v>268</v>
      </c>
      <c r="G75" s="32" t="s">
        <v>203</v>
      </c>
      <c r="H75" s="36">
        <v>10</v>
      </c>
      <c r="I75" s="36">
        <v>8</v>
      </c>
      <c r="J75" s="36" t="s">
        <v>30</v>
      </c>
      <c r="K75" s="36">
        <v>9</v>
      </c>
      <c r="L75" s="44"/>
      <c r="M75" s="44"/>
      <c r="N75" s="44"/>
      <c r="O75" s="87"/>
      <c r="P75" s="38"/>
      <c r="Q75" s="39">
        <f t="shared" si="3"/>
        <v>2.7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102</v>
      </c>
      <c r="V75" s="3"/>
      <c r="W75" s="30"/>
      <c r="X75" s="81" t="str">
        <f t="shared" ref="X75:X9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3.25" customHeight="1">
      <c r="B76" s="31">
        <v>67</v>
      </c>
      <c r="C76" s="32" t="s">
        <v>248</v>
      </c>
      <c r="D76" s="33" t="s">
        <v>249</v>
      </c>
      <c r="E76" s="34" t="s">
        <v>84</v>
      </c>
      <c r="F76" s="35" t="s">
        <v>250</v>
      </c>
      <c r="G76" s="32" t="s">
        <v>98</v>
      </c>
      <c r="H76" s="36">
        <v>4</v>
      </c>
      <c r="I76" s="36">
        <v>6</v>
      </c>
      <c r="J76" s="36" t="s">
        <v>30</v>
      </c>
      <c r="K76" s="36">
        <v>10</v>
      </c>
      <c r="L76" s="44"/>
      <c r="M76" s="44"/>
      <c r="N76" s="44"/>
      <c r="O76" s="87"/>
      <c r="P76" s="38"/>
      <c r="Q76" s="39">
        <f t="shared" ref="Q76:Q99" si="8">ROUND(SUMPRODUCT(H76:P76,$H$9:$P$9)/100,1)</f>
        <v>2</v>
      </c>
      <c r="R76" s="40" t="str">
        <f t="shared" si="5"/>
        <v>F</v>
      </c>
      <c r="S76" s="41" t="str">
        <f t="shared" si="6"/>
        <v>Kém</v>
      </c>
      <c r="T76" s="42" t="str">
        <f t="shared" ref="T76:T99" si="9">+IF(OR($H76=0,$I76=0,$J76=0,$K76=0),"Không đủ ĐKDT","")</f>
        <v/>
      </c>
      <c r="U76" s="43">
        <v>102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3.25" customHeight="1">
      <c r="B77" s="31">
        <v>68</v>
      </c>
      <c r="C77" s="32" t="s">
        <v>334</v>
      </c>
      <c r="D77" s="33" t="s">
        <v>118</v>
      </c>
      <c r="E77" s="34" t="s">
        <v>240</v>
      </c>
      <c r="F77" s="35" t="s">
        <v>278</v>
      </c>
      <c r="G77" s="32" t="s">
        <v>203</v>
      </c>
      <c r="H77" s="36">
        <v>8</v>
      </c>
      <c r="I77" s="36">
        <v>3</v>
      </c>
      <c r="J77" s="36" t="s">
        <v>30</v>
      </c>
      <c r="K77" s="36">
        <v>5</v>
      </c>
      <c r="L77" s="44"/>
      <c r="M77" s="44"/>
      <c r="N77" s="44"/>
      <c r="O77" s="87"/>
      <c r="P77" s="38"/>
      <c r="Q77" s="39">
        <f t="shared" si="8"/>
        <v>1.6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102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3.25" customHeight="1">
      <c r="B78" s="31">
        <v>69</v>
      </c>
      <c r="C78" s="32" t="s">
        <v>276</v>
      </c>
      <c r="D78" s="33" t="s">
        <v>277</v>
      </c>
      <c r="E78" s="34" t="s">
        <v>146</v>
      </c>
      <c r="F78" s="35" t="s">
        <v>278</v>
      </c>
      <c r="G78" s="32" t="s">
        <v>193</v>
      </c>
      <c r="H78" s="36">
        <v>10</v>
      </c>
      <c r="I78" s="36">
        <v>4</v>
      </c>
      <c r="J78" s="36" t="s">
        <v>30</v>
      </c>
      <c r="K78" s="36">
        <v>10</v>
      </c>
      <c r="L78" s="44"/>
      <c r="M78" s="44"/>
      <c r="N78" s="44"/>
      <c r="O78" s="87"/>
      <c r="P78" s="38"/>
      <c r="Q78" s="39">
        <f t="shared" si="8"/>
        <v>2.4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102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3.25" customHeight="1">
      <c r="B79" s="31">
        <v>70</v>
      </c>
      <c r="C79" s="32" t="s">
        <v>335</v>
      </c>
      <c r="D79" s="33" t="s">
        <v>68</v>
      </c>
      <c r="E79" s="34" t="s">
        <v>221</v>
      </c>
      <c r="F79" s="35" t="s">
        <v>206</v>
      </c>
      <c r="G79" s="32" t="s">
        <v>153</v>
      </c>
      <c r="H79" s="36">
        <v>8</v>
      </c>
      <c r="I79" s="36">
        <v>6</v>
      </c>
      <c r="J79" s="36" t="s">
        <v>30</v>
      </c>
      <c r="K79" s="36">
        <v>9</v>
      </c>
      <c r="L79" s="44"/>
      <c r="M79" s="44"/>
      <c r="N79" s="44"/>
      <c r="O79" s="87"/>
      <c r="P79" s="38"/>
      <c r="Q79" s="39">
        <f t="shared" si="8"/>
        <v>2.2999999999999998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102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3.25" customHeight="1">
      <c r="B80" s="31">
        <v>71</v>
      </c>
      <c r="C80" s="32" t="s">
        <v>251</v>
      </c>
      <c r="D80" s="33" t="s">
        <v>252</v>
      </c>
      <c r="E80" s="34" t="s">
        <v>226</v>
      </c>
      <c r="F80" s="35" t="s">
        <v>253</v>
      </c>
      <c r="G80" s="32" t="s">
        <v>165</v>
      </c>
      <c r="H80" s="36">
        <v>10</v>
      </c>
      <c r="I80" s="36">
        <v>7</v>
      </c>
      <c r="J80" s="36" t="s">
        <v>30</v>
      </c>
      <c r="K80" s="36">
        <v>8</v>
      </c>
      <c r="L80" s="44"/>
      <c r="M80" s="44"/>
      <c r="N80" s="44"/>
      <c r="O80" s="87"/>
      <c r="P80" s="38"/>
      <c r="Q80" s="39">
        <f t="shared" si="8"/>
        <v>2.5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102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2:39" ht="23.25" customHeight="1">
      <c r="B81" s="31">
        <v>72</v>
      </c>
      <c r="C81" s="32" t="s">
        <v>336</v>
      </c>
      <c r="D81" s="33" t="s">
        <v>88</v>
      </c>
      <c r="E81" s="34" t="s">
        <v>173</v>
      </c>
      <c r="F81" s="35" t="s">
        <v>70</v>
      </c>
      <c r="G81" s="32" t="s">
        <v>193</v>
      </c>
      <c r="H81" s="36">
        <v>10</v>
      </c>
      <c r="I81" s="36">
        <v>4</v>
      </c>
      <c r="J81" s="36" t="s">
        <v>30</v>
      </c>
      <c r="K81" s="36">
        <v>9</v>
      </c>
      <c r="L81" s="44"/>
      <c r="M81" s="44"/>
      <c r="N81" s="44"/>
      <c r="O81" s="87"/>
      <c r="P81" s="38"/>
      <c r="Q81" s="39">
        <f t="shared" si="8"/>
        <v>2.2999999999999998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102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2:39" ht="23.25" customHeight="1">
      <c r="B82" s="31">
        <v>73</v>
      </c>
      <c r="C82" s="32" t="s">
        <v>337</v>
      </c>
      <c r="D82" s="33" t="s">
        <v>63</v>
      </c>
      <c r="E82" s="34" t="s">
        <v>338</v>
      </c>
      <c r="F82" s="35" t="s">
        <v>204</v>
      </c>
      <c r="G82" s="32" t="s">
        <v>96</v>
      </c>
      <c r="H82" s="36">
        <v>8</v>
      </c>
      <c r="I82" s="36">
        <v>5</v>
      </c>
      <c r="J82" s="36" t="s">
        <v>30</v>
      </c>
      <c r="K82" s="36">
        <v>9</v>
      </c>
      <c r="L82" s="44"/>
      <c r="M82" s="44"/>
      <c r="N82" s="44"/>
      <c r="O82" s="87"/>
      <c r="P82" s="38"/>
      <c r="Q82" s="39">
        <f t="shared" si="8"/>
        <v>2.2000000000000002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102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2:39" ht="23.25" customHeight="1">
      <c r="B83" s="31">
        <v>74</v>
      </c>
      <c r="C83" s="32" t="s">
        <v>1952</v>
      </c>
      <c r="D83" s="33" t="s">
        <v>664</v>
      </c>
      <c r="E83" s="34" t="s">
        <v>999</v>
      </c>
      <c r="F83" s="35" t="s">
        <v>1953</v>
      </c>
      <c r="G83" s="32" t="s">
        <v>1472</v>
      </c>
      <c r="H83" s="36">
        <v>10</v>
      </c>
      <c r="I83" s="36">
        <v>9</v>
      </c>
      <c r="J83" s="36" t="s">
        <v>30</v>
      </c>
      <c r="K83" s="36">
        <v>10</v>
      </c>
      <c r="L83" s="44"/>
      <c r="M83" s="44"/>
      <c r="N83" s="44"/>
      <c r="O83" s="87"/>
      <c r="P83" s="38"/>
      <c r="Q83" s="39">
        <f t="shared" si="8"/>
        <v>2.9</v>
      </c>
      <c r="R83" s="40" t="str">
        <f t="shared" si="5"/>
        <v>F</v>
      </c>
      <c r="S83" s="41" t="str">
        <f t="shared" si="6"/>
        <v>Kém</v>
      </c>
      <c r="T83" s="42" t="s">
        <v>2081</v>
      </c>
      <c r="U83" s="43">
        <v>102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2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7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2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7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2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7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2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7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2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7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2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7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2:39" ht="18.75" customHeight="1">
      <c r="B90" s="31">
        <v>81</v>
      </c>
      <c r="C90" s="32"/>
      <c r="D90" s="33"/>
      <c r="E90" s="34"/>
      <c r="F90" s="35"/>
      <c r="G90" s="32"/>
      <c r="H90" s="36" t="s">
        <v>30</v>
      </c>
      <c r="I90" s="36" t="s">
        <v>30</v>
      </c>
      <c r="J90" s="36" t="s">
        <v>30</v>
      </c>
      <c r="K90" s="36" t="s">
        <v>30</v>
      </c>
      <c r="L90" s="44"/>
      <c r="M90" s="44"/>
      <c r="N90" s="44"/>
      <c r="O90" s="87"/>
      <c r="P90" s="38"/>
      <c r="Q90" s="39">
        <f t="shared" si="8"/>
        <v>0</v>
      </c>
      <c r="R90" s="40" t="str">
        <f t="shared" si="5"/>
        <v>F</v>
      </c>
      <c r="S90" s="41" t="str">
        <f t="shared" si="6"/>
        <v>Kém</v>
      </c>
      <c r="T90" s="42" t="str">
        <f t="shared" si="9"/>
        <v/>
      </c>
      <c r="U90" s="43"/>
      <c r="V90" s="3"/>
      <c r="W90" s="30"/>
      <c r="X90" s="81" t="str">
        <f t="shared" si="7"/>
        <v>Thi lại</v>
      </c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</row>
    <row r="91" spans="2:39" ht="18.75" customHeight="1">
      <c r="B91" s="31">
        <v>82</v>
      </c>
      <c r="C91" s="32"/>
      <c r="D91" s="33"/>
      <c r="E91" s="34"/>
      <c r="F91" s="35"/>
      <c r="G91" s="32"/>
      <c r="H91" s="36" t="s">
        <v>30</v>
      </c>
      <c r="I91" s="36" t="s">
        <v>30</v>
      </c>
      <c r="J91" s="36" t="s">
        <v>30</v>
      </c>
      <c r="K91" s="36" t="s">
        <v>30</v>
      </c>
      <c r="L91" s="44"/>
      <c r="M91" s="44"/>
      <c r="N91" s="44"/>
      <c r="O91" s="87"/>
      <c r="P91" s="38"/>
      <c r="Q91" s="39">
        <f t="shared" si="8"/>
        <v>0</v>
      </c>
      <c r="R91" s="40" t="str">
        <f t="shared" si="5"/>
        <v>F</v>
      </c>
      <c r="S91" s="41" t="str">
        <f t="shared" si="6"/>
        <v>Kém</v>
      </c>
      <c r="T91" s="42" t="str">
        <f t="shared" si="9"/>
        <v/>
      </c>
      <c r="U91" s="43"/>
      <c r="V91" s="3"/>
      <c r="W91" s="30"/>
      <c r="X91" s="81" t="str">
        <f t="shared" si="7"/>
        <v>Thi lại</v>
      </c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</row>
    <row r="92" spans="2:39" ht="18.75" customHeight="1">
      <c r="B92" s="31">
        <v>83</v>
      </c>
      <c r="C92" s="32"/>
      <c r="D92" s="33"/>
      <c r="E92" s="34"/>
      <c r="F92" s="35"/>
      <c r="G92" s="32"/>
      <c r="H92" s="36" t="s">
        <v>30</v>
      </c>
      <c r="I92" s="36" t="s">
        <v>30</v>
      </c>
      <c r="J92" s="36" t="s">
        <v>30</v>
      </c>
      <c r="K92" s="36" t="s">
        <v>30</v>
      </c>
      <c r="L92" s="44"/>
      <c r="M92" s="44"/>
      <c r="N92" s="44"/>
      <c r="O92" s="87"/>
      <c r="P92" s="38"/>
      <c r="Q92" s="39">
        <f t="shared" si="8"/>
        <v>0</v>
      </c>
      <c r="R92" s="40" t="str">
        <f t="shared" si="5"/>
        <v>F</v>
      </c>
      <c r="S92" s="41" t="str">
        <f t="shared" si="6"/>
        <v>Kém</v>
      </c>
      <c r="T92" s="42" t="str">
        <f t="shared" si="9"/>
        <v/>
      </c>
      <c r="U92" s="43"/>
      <c r="V92" s="3"/>
      <c r="W92" s="30"/>
      <c r="X92" s="81" t="str">
        <f t="shared" si="7"/>
        <v>Thi lại</v>
      </c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</row>
    <row r="93" spans="2:39" ht="18.75" customHeight="1">
      <c r="B93" s="31">
        <v>84</v>
      </c>
      <c r="C93" s="32"/>
      <c r="D93" s="33"/>
      <c r="E93" s="34"/>
      <c r="F93" s="35"/>
      <c r="G93" s="32"/>
      <c r="H93" s="36" t="s">
        <v>30</v>
      </c>
      <c r="I93" s="36" t="s">
        <v>30</v>
      </c>
      <c r="J93" s="36" t="s">
        <v>30</v>
      </c>
      <c r="K93" s="36" t="s">
        <v>30</v>
      </c>
      <c r="L93" s="44"/>
      <c r="M93" s="44"/>
      <c r="N93" s="44"/>
      <c r="O93" s="87"/>
      <c r="P93" s="38"/>
      <c r="Q93" s="39">
        <f t="shared" si="8"/>
        <v>0</v>
      </c>
      <c r="R93" s="40" t="str">
        <f t="shared" si="5"/>
        <v>F</v>
      </c>
      <c r="S93" s="41" t="str">
        <f t="shared" si="6"/>
        <v>Kém</v>
      </c>
      <c r="T93" s="42" t="str">
        <f t="shared" si="9"/>
        <v/>
      </c>
      <c r="U93" s="43"/>
      <c r="V93" s="3"/>
      <c r="W93" s="30"/>
      <c r="X93" s="81" t="str">
        <f t="shared" si="7"/>
        <v>Thi lại</v>
      </c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</row>
    <row r="94" spans="2:39" ht="18.75" customHeight="1">
      <c r="B94" s="31">
        <v>85</v>
      </c>
      <c r="C94" s="32"/>
      <c r="D94" s="33"/>
      <c r="E94" s="34"/>
      <c r="F94" s="35"/>
      <c r="G94" s="32"/>
      <c r="H94" s="36" t="s">
        <v>30</v>
      </c>
      <c r="I94" s="36" t="s">
        <v>30</v>
      </c>
      <c r="J94" s="36" t="s">
        <v>30</v>
      </c>
      <c r="K94" s="36" t="s">
        <v>30</v>
      </c>
      <c r="L94" s="44"/>
      <c r="M94" s="44"/>
      <c r="N94" s="44"/>
      <c r="O94" s="87"/>
      <c r="P94" s="38"/>
      <c r="Q94" s="39">
        <f t="shared" si="8"/>
        <v>0</v>
      </c>
      <c r="R94" s="40" t="str">
        <f t="shared" si="5"/>
        <v>F</v>
      </c>
      <c r="S94" s="41" t="str">
        <f t="shared" si="6"/>
        <v>Kém</v>
      </c>
      <c r="T94" s="42" t="str">
        <f t="shared" si="9"/>
        <v/>
      </c>
      <c r="U94" s="43"/>
      <c r="V94" s="3"/>
      <c r="W94" s="30"/>
      <c r="X94" s="81" t="str">
        <f t="shared" si="7"/>
        <v>Thi lại</v>
      </c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</row>
    <row r="95" spans="2:39" ht="18.75" customHeight="1">
      <c r="B95" s="31">
        <v>86</v>
      </c>
      <c r="C95" s="32"/>
      <c r="D95" s="33"/>
      <c r="E95" s="34"/>
      <c r="F95" s="35"/>
      <c r="G95" s="32"/>
      <c r="H95" s="36" t="s">
        <v>30</v>
      </c>
      <c r="I95" s="36" t="s">
        <v>30</v>
      </c>
      <c r="J95" s="36" t="s">
        <v>30</v>
      </c>
      <c r="K95" s="36" t="s">
        <v>30</v>
      </c>
      <c r="L95" s="44"/>
      <c r="M95" s="44"/>
      <c r="N95" s="44"/>
      <c r="O95" s="87"/>
      <c r="P95" s="38"/>
      <c r="Q95" s="39">
        <f t="shared" si="8"/>
        <v>0</v>
      </c>
      <c r="R95" s="40" t="str">
        <f t="shared" si="5"/>
        <v>F</v>
      </c>
      <c r="S95" s="41" t="str">
        <f t="shared" si="6"/>
        <v>Kém</v>
      </c>
      <c r="T95" s="42" t="str">
        <f t="shared" si="9"/>
        <v/>
      </c>
      <c r="U95" s="43"/>
      <c r="V95" s="3"/>
      <c r="W95" s="30"/>
      <c r="X95" s="81" t="str">
        <f t="shared" si="7"/>
        <v>Thi lại</v>
      </c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</row>
    <row r="96" spans="2:39" ht="18.75" customHeight="1">
      <c r="B96" s="31">
        <v>87</v>
      </c>
      <c r="C96" s="32"/>
      <c r="D96" s="33"/>
      <c r="E96" s="34"/>
      <c r="F96" s="35"/>
      <c r="G96" s="32"/>
      <c r="H96" s="36" t="s">
        <v>30</v>
      </c>
      <c r="I96" s="36" t="s">
        <v>30</v>
      </c>
      <c r="J96" s="36" t="s">
        <v>30</v>
      </c>
      <c r="K96" s="36" t="s">
        <v>30</v>
      </c>
      <c r="L96" s="44"/>
      <c r="M96" s="44"/>
      <c r="N96" s="44"/>
      <c r="O96" s="87"/>
      <c r="P96" s="38"/>
      <c r="Q96" s="39">
        <f t="shared" si="8"/>
        <v>0</v>
      </c>
      <c r="R96" s="40" t="str">
        <f t="shared" si="5"/>
        <v>F</v>
      </c>
      <c r="S96" s="41" t="str">
        <f t="shared" si="6"/>
        <v>Kém</v>
      </c>
      <c r="T96" s="42" t="str">
        <f t="shared" si="9"/>
        <v/>
      </c>
      <c r="U96" s="43"/>
      <c r="V96" s="3"/>
      <c r="W96" s="30"/>
      <c r="X96" s="81" t="str">
        <f t="shared" si="7"/>
        <v>Thi lại</v>
      </c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</row>
    <row r="97" spans="1:39" ht="18.75" customHeight="1">
      <c r="B97" s="31">
        <v>88</v>
      </c>
      <c r="C97" s="32"/>
      <c r="D97" s="33"/>
      <c r="E97" s="34"/>
      <c r="F97" s="35"/>
      <c r="G97" s="32"/>
      <c r="H97" s="36" t="s">
        <v>30</v>
      </c>
      <c r="I97" s="36" t="s">
        <v>30</v>
      </c>
      <c r="J97" s="36" t="s">
        <v>30</v>
      </c>
      <c r="K97" s="36" t="s">
        <v>30</v>
      </c>
      <c r="L97" s="44"/>
      <c r="M97" s="44"/>
      <c r="N97" s="44"/>
      <c r="O97" s="87"/>
      <c r="P97" s="38"/>
      <c r="Q97" s="39">
        <f t="shared" si="8"/>
        <v>0</v>
      </c>
      <c r="R97" s="40" t="str">
        <f t="shared" si="5"/>
        <v>F</v>
      </c>
      <c r="S97" s="41" t="str">
        <f t="shared" si="6"/>
        <v>Kém</v>
      </c>
      <c r="T97" s="42" t="str">
        <f t="shared" si="9"/>
        <v/>
      </c>
      <c r="U97" s="43"/>
      <c r="V97" s="3"/>
      <c r="W97" s="30"/>
      <c r="X97" s="81" t="str">
        <f t="shared" si="7"/>
        <v>Thi lại</v>
      </c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</row>
    <row r="98" spans="1:39" ht="18.75" customHeight="1">
      <c r="B98" s="31">
        <v>89</v>
      </c>
      <c r="C98" s="32"/>
      <c r="D98" s="33"/>
      <c r="E98" s="34"/>
      <c r="F98" s="35"/>
      <c r="G98" s="32"/>
      <c r="H98" s="36" t="s">
        <v>30</v>
      </c>
      <c r="I98" s="36" t="s">
        <v>30</v>
      </c>
      <c r="J98" s="36" t="s">
        <v>30</v>
      </c>
      <c r="K98" s="36" t="s">
        <v>30</v>
      </c>
      <c r="L98" s="44"/>
      <c r="M98" s="44"/>
      <c r="N98" s="44"/>
      <c r="O98" s="87"/>
      <c r="P98" s="38"/>
      <c r="Q98" s="39">
        <f t="shared" si="8"/>
        <v>0</v>
      </c>
      <c r="R98" s="40" t="str">
        <f t="shared" si="5"/>
        <v>F</v>
      </c>
      <c r="S98" s="41" t="str">
        <f t="shared" si="6"/>
        <v>Kém</v>
      </c>
      <c r="T98" s="42" t="str">
        <f t="shared" si="9"/>
        <v/>
      </c>
      <c r="U98" s="43"/>
      <c r="V98" s="3"/>
      <c r="W98" s="30"/>
      <c r="X98" s="81" t="str">
        <f t="shared" si="7"/>
        <v>Thi lại</v>
      </c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</row>
    <row r="99" spans="1:39" ht="18.75" customHeight="1">
      <c r="B99" s="31">
        <v>90</v>
      </c>
      <c r="C99" s="32"/>
      <c r="D99" s="33"/>
      <c r="E99" s="34"/>
      <c r="F99" s="35"/>
      <c r="G99" s="32"/>
      <c r="H99" s="36" t="s">
        <v>30</v>
      </c>
      <c r="I99" s="36" t="s">
        <v>30</v>
      </c>
      <c r="J99" s="36" t="s">
        <v>30</v>
      </c>
      <c r="K99" s="36" t="s">
        <v>30</v>
      </c>
      <c r="L99" s="44"/>
      <c r="M99" s="44"/>
      <c r="N99" s="44"/>
      <c r="O99" s="87"/>
      <c r="P99" s="38"/>
      <c r="Q99" s="39">
        <f t="shared" si="8"/>
        <v>0</v>
      </c>
      <c r="R99" s="40" t="str">
        <f t="shared" si="5"/>
        <v>F</v>
      </c>
      <c r="S99" s="41" t="str">
        <f t="shared" si="6"/>
        <v>Kém</v>
      </c>
      <c r="T99" s="42" t="str">
        <f t="shared" si="9"/>
        <v/>
      </c>
      <c r="U99" s="43"/>
      <c r="V99" s="3"/>
      <c r="W99" s="30"/>
      <c r="X99" s="81" t="str">
        <f t="shared" si="7"/>
        <v>Thi lại</v>
      </c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</row>
    <row r="100" spans="1:39" ht="9" customHeight="1">
      <c r="A100" s="2"/>
      <c r="B100" s="45"/>
      <c r="C100" s="46"/>
      <c r="D100" s="46"/>
      <c r="E100" s="47"/>
      <c r="F100" s="47"/>
      <c r="G100" s="47"/>
      <c r="H100" s="48"/>
      <c r="I100" s="49"/>
      <c r="J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</row>
    <row r="101" spans="1:39" ht="16.5" hidden="1">
      <c r="A101" s="2"/>
      <c r="B101" s="120" t="s">
        <v>31</v>
      </c>
      <c r="C101" s="120"/>
      <c r="D101" s="46"/>
      <c r="E101" s="47"/>
      <c r="F101" s="47"/>
      <c r="G101" s="47"/>
      <c r="H101" s="48"/>
      <c r="I101" s="49"/>
      <c r="J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3"/>
    </row>
    <row r="102" spans="1:39" ht="16.5" hidden="1" customHeight="1">
      <c r="A102" s="2"/>
      <c r="B102" s="51" t="s">
        <v>32</v>
      </c>
      <c r="C102" s="51"/>
      <c r="D102" s="52">
        <f>+$AA$8</f>
        <v>90</v>
      </c>
      <c r="E102" s="53" t="s">
        <v>33</v>
      </c>
      <c r="F102" s="121" t="s">
        <v>34</v>
      </c>
      <c r="G102" s="121"/>
      <c r="H102" s="121"/>
      <c r="I102" s="121"/>
      <c r="J102" s="121"/>
      <c r="K102" s="121"/>
      <c r="L102" s="121"/>
      <c r="M102" s="121"/>
      <c r="N102" s="121"/>
      <c r="O102" s="121"/>
      <c r="P102" s="54">
        <f>$AA$8 -COUNTIF($T$9:$T$289,"Vắng") -COUNTIF($T$9:$T$289,"Vắng có phép") - COUNTIF($T$9:$T$289,"Đình chỉ thi") - COUNTIF($T$9:$T$289,"Không đủ ĐKDT")</f>
        <v>87</v>
      </c>
      <c r="Q102" s="54"/>
      <c r="R102" s="54"/>
      <c r="S102" s="55"/>
      <c r="T102" s="56" t="s">
        <v>33</v>
      </c>
      <c r="U102" s="55"/>
      <c r="V102" s="3"/>
    </row>
    <row r="103" spans="1:39" ht="16.5" hidden="1" customHeight="1">
      <c r="A103" s="2"/>
      <c r="B103" s="51" t="s">
        <v>35</v>
      </c>
      <c r="C103" s="51"/>
      <c r="D103" s="52">
        <f>+$AL$8</f>
        <v>0</v>
      </c>
      <c r="E103" s="53" t="s">
        <v>33</v>
      </c>
      <c r="F103" s="121" t="s">
        <v>36</v>
      </c>
      <c r="G103" s="121"/>
      <c r="H103" s="121"/>
      <c r="I103" s="121"/>
      <c r="J103" s="121"/>
      <c r="K103" s="121"/>
      <c r="L103" s="121"/>
      <c r="M103" s="121"/>
      <c r="N103" s="121"/>
      <c r="O103" s="121"/>
      <c r="P103" s="57">
        <f>COUNTIF($T$9:$T$165,"Vắng")</f>
        <v>0</v>
      </c>
      <c r="Q103" s="57"/>
      <c r="R103" s="57"/>
      <c r="S103" s="58"/>
      <c r="T103" s="56" t="s">
        <v>33</v>
      </c>
      <c r="U103" s="58"/>
      <c r="V103" s="3"/>
    </row>
    <row r="104" spans="1:39" ht="16.5" hidden="1" customHeight="1">
      <c r="A104" s="2"/>
      <c r="B104" s="51" t="s">
        <v>50</v>
      </c>
      <c r="C104" s="51"/>
      <c r="D104" s="67">
        <f>COUNTIF(X10:X99,"Học lại")</f>
        <v>74</v>
      </c>
      <c r="E104" s="53" t="s">
        <v>33</v>
      </c>
      <c r="F104" s="121" t="s">
        <v>51</v>
      </c>
      <c r="G104" s="121"/>
      <c r="H104" s="121"/>
      <c r="I104" s="121"/>
      <c r="J104" s="121"/>
      <c r="K104" s="121"/>
      <c r="L104" s="121"/>
      <c r="M104" s="121"/>
      <c r="N104" s="121"/>
      <c r="O104" s="121"/>
      <c r="P104" s="54">
        <f>COUNTIF($T$9:$T$165,"Vắng có phép")</f>
        <v>0</v>
      </c>
      <c r="Q104" s="54"/>
      <c r="R104" s="54"/>
      <c r="S104" s="55"/>
      <c r="T104" s="56" t="s">
        <v>33</v>
      </c>
      <c r="U104" s="55"/>
      <c r="V104" s="3"/>
    </row>
    <row r="105" spans="1:39" ht="3" hidden="1" customHeight="1">
      <c r="A105" s="2"/>
      <c r="B105" s="45"/>
      <c r="C105" s="46"/>
      <c r="D105" s="46"/>
      <c r="E105" s="47"/>
      <c r="F105" s="47"/>
      <c r="G105" s="47"/>
      <c r="H105" s="48"/>
      <c r="I105" s="49"/>
      <c r="J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3"/>
    </row>
    <row r="106" spans="1:39" hidden="1">
      <c r="B106" s="88" t="s">
        <v>52</v>
      </c>
      <c r="C106" s="88"/>
      <c r="D106" s="89">
        <f>COUNTIF(X10:X99,"Thi lại")</f>
        <v>16</v>
      </c>
      <c r="E106" s="90" t="s">
        <v>33</v>
      </c>
      <c r="F106" s="3"/>
      <c r="G106" s="3"/>
      <c r="H106" s="3"/>
      <c r="I106" s="3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3"/>
    </row>
    <row r="107" spans="1:39" ht="24.75" hidden="1" customHeight="1">
      <c r="B107" s="88"/>
      <c r="C107" s="88"/>
      <c r="D107" s="89"/>
      <c r="E107" s="90"/>
      <c r="F107" s="3"/>
      <c r="G107" s="3"/>
      <c r="H107" s="3"/>
      <c r="I107" s="3"/>
      <c r="J107" s="124" t="s">
        <v>53</v>
      </c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3"/>
    </row>
    <row r="108" spans="1:39" hidden="1">
      <c r="A108" s="59"/>
      <c r="B108" s="114" t="s">
        <v>37</v>
      </c>
      <c r="C108" s="114"/>
      <c r="D108" s="114"/>
      <c r="E108" s="114"/>
      <c r="F108" s="114"/>
      <c r="G108" s="114"/>
      <c r="H108" s="114"/>
      <c r="I108" s="60"/>
      <c r="J108" s="125" t="s">
        <v>38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3"/>
    </row>
    <row r="109" spans="1:39" ht="4.5" hidden="1" customHeight="1">
      <c r="A109" s="2"/>
      <c r="B109" s="45"/>
      <c r="C109" s="61"/>
      <c r="D109" s="61"/>
      <c r="E109" s="62"/>
      <c r="F109" s="62"/>
      <c r="G109" s="62"/>
      <c r="H109" s="63"/>
      <c r="I109" s="64"/>
      <c r="J109" s="64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39" s="2" customFormat="1" hidden="1">
      <c r="B110" s="114" t="s">
        <v>39</v>
      </c>
      <c r="C110" s="114"/>
      <c r="D110" s="115" t="s">
        <v>40</v>
      </c>
      <c r="E110" s="115"/>
      <c r="F110" s="115"/>
      <c r="G110" s="115"/>
      <c r="H110" s="115"/>
      <c r="I110" s="64"/>
      <c r="J110" s="64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3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3" spans="1:39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</row>
    <row r="114" spans="1:39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</row>
    <row r="115" spans="1:39" s="2" customFormat="1" hidden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</row>
    <row r="116" spans="1:39" s="2" customFormat="1" hidden="1">
      <c r="A116" s="1"/>
      <c r="B116" s="127" t="s">
        <v>57</v>
      </c>
      <c r="C116" s="127"/>
      <c r="D116" s="127" t="s">
        <v>58</v>
      </c>
      <c r="E116" s="127"/>
      <c r="F116" s="127"/>
      <c r="G116" s="127"/>
      <c r="H116" s="127"/>
      <c r="I116" s="127"/>
      <c r="J116" s="127" t="s">
        <v>41</v>
      </c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3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</row>
    <row r="117" spans="1:39" s="2" customFormat="1" hidden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</row>
    <row r="118" spans="1:39" s="2" customFormat="1" ht="10.5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</row>
    <row r="119" spans="1:39" s="2" customFormat="1" ht="32.25" customHeight="1">
      <c r="A119" s="1"/>
      <c r="B119" s="114" t="s">
        <v>42</v>
      </c>
      <c r="C119" s="114"/>
      <c r="D119" s="114"/>
      <c r="E119" s="114"/>
      <c r="F119" s="114"/>
      <c r="G119" s="114"/>
      <c r="H119" s="114"/>
      <c r="I119" s="60"/>
      <c r="J119" s="128" t="s">
        <v>54</v>
      </c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3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</row>
    <row r="120" spans="1:39" s="2" customFormat="1">
      <c r="A120" s="1"/>
      <c r="B120" s="45"/>
      <c r="C120" s="61"/>
      <c r="D120" s="61"/>
      <c r="E120" s="62"/>
      <c r="F120" s="62"/>
      <c r="G120" s="62"/>
      <c r="H120" s="63"/>
      <c r="I120" s="64"/>
      <c r="J120" s="64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1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</row>
    <row r="121" spans="1:39" s="2" customFormat="1">
      <c r="A121" s="1"/>
      <c r="B121" s="114" t="s">
        <v>39</v>
      </c>
      <c r="C121" s="114"/>
      <c r="D121" s="115" t="s">
        <v>40</v>
      </c>
      <c r="E121" s="115"/>
      <c r="F121" s="115"/>
      <c r="G121" s="115"/>
      <c r="H121" s="115"/>
      <c r="I121" s="64"/>
      <c r="J121" s="64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1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</row>
    <row r="122" spans="1:39" s="2" customFormat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1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</row>
    <row r="126" spans="1:39">
      <c r="B126" s="126"/>
      <c r="C126" s="126"/>
      <c r="D126" s="126"/>
      <c r="E126" s="126"/>
      <c r="F126" s="126"/>
      <c r="G126" s="126"/>
      <c r="H126" s="126"/>
      <c r="I126" s="126"/>
      <c r="J126" s="126" t="s">
        <v>55</v>
      </c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</row>
  </sheetData>
  <sheetProtection formatCells="0" formatColumns="0" formatRows="0" insertColumns="0" insertRows="0" insertHyperlinks="0" deleteColumns="0" deleteRows="0" sort="0" autoFilter="0" pivotTables="0"/>
  <autoFilter ref="A8:AM99">
    <filterColumn colId="3" showButton="0"/>
  </autoFilter>
  <mergeCells count="58">
    <mergeCell ref="J106:U106"/>
    <mergeCell ref="J107:U107"/>
    <mergeCell ref="B108:H108"/>
    <mergeCell ref="J108:U108"/>
    <mergeCell ref="B126:C126"/>
    <mergeCell ref="D126:I126"/>
    <mergeCell ref="J126:U126"/>
    <mergeCell ref="B116:C116"/>
    <mergeCell ref="D116:I116"/>
    <mergeCell ref="J116:U116"/>
    <mergeCell ref="B119:H119"/>
    <mergeCell ref="J119:U119"/>
    <mergeCell ref="B121:C121"/>
    <mergeCell ref="D121:H121"/>
    <mergeCell ref="I7:I8"/>
    <mergeCell ref="F104:O104"/>
    <mergeCell ref="K7:K8"/>
    <mergeCell ref="L7:L8"/>
    <mergeCell ref="M7:M8"/>
    <mergeCell ref="AJ4:AK6"/>
    <mergeCell ref="B110:C110"/>
    <mergeCell ref="D110:H110"/>
    <mergeCell ref="T7:T9"/>
    <mergeCell ref="U7:U9"/>
    <mergeCell ref="B9:G9"/>
    <mergeCell ref="B101:C101"/>
    <mergeCell ref="F102:O102"/>
    <mergeCell ref="F103:O10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2 P10:P99 H84:N99 L83:N83">
    <cfRule type="cellIs" dxfId="34" priority="5" operator="greaterThan">
      <formula>10</formula>
    </cfRule>
  </conditionalFormatting>
  <conditionalFormatting sqref="O1:O1048576">
    <cfRule type="duplicateValues" dxfId="33" priority="4"/>
  </conditionalFormatting>
  <conditionalFormatting sqref="C1:C82 C84:C1048576">
    <cfRule type="duplicateValues" dxfId="32" priority="3"/>
  </conditionalFormatting>
  <conditionalFormatting sqref="C83">
    <cfRule type="duplicateValues" dxfId="31" priority="2"/>
  </conditionalFormatting>
  <conditionalFormatting sqref="H83:K83">
    <cfRule type="cellIs" dxfId="30" priority="1" operator="greaterThan">
      <formula>10</formula>
    </cfRule>
  </conditionalFormatting>
  <dataValidations count="1">
    <dataValidation allowBlank="1" showInputMessage="1" showErrorMessage="1" errorTitle="Không xóa dữ liệu" error="Không xóa dữ liệu" prompt="Không xóa dữ liệu" sqref="D104 Y2:AM8 X10:X9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5"/>
  <sheetViews>
    <sheetView workbookViewId="0">
      <pane ySplit="3" topLeftCell="A4" activePane="bottomLeft" state="frozen"/>
      <selection activeCell="I88" sqref="I88"/>
      <selection pane="bottomLeft" activeCell="I24" sqref="I24:K2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88671875" style="1" customWidth="1"/>
    <col min="4" max="4" width="12.664062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4.6640625" style="1" bestFit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>
      <c r="B2" s="97" t="s">
        <v>2</v>
      </c>
      <c r="C2" s="97"/>
      <c r="D2" s="97"/>
      <c r="E2" s="97"/>
      <c r="F2" s="97"/>
      <c r="G2" s="97"/>
      <c r="H2" s="98" t="s">
        <v>56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99" t="s">
        <v>3</v>
      </c>
      <c r="C4" s="99"/>
      <c r="D4" s="100" t="s">
        <v>279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341</v>
      </c>
      <c r="Q4" s="101"/>
      <c r="R4" s="101"/>
      <c r="S4" s="101"/>
      <c r="T4" s="101"/>
      <c r="U4" s="10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03" t="s">
        <v>4</v>
      </c>
      <c r="C5" s="103"/>
      <c r="D5" s="9"/>
      <c r="G5" s="104" t="s">
        <v>280</v>
      </c>
      <c r="H5" s="104"/>
      <c r="I5" s="104"/>
      <c r="J5" s="104"/>
      <c r="K5" s="104"/>
      <c r="L5" s="104"/>
      <c r="M5" s="104"/>
      <c r="N5" s="104"/>
      <c r="O5" s="104"/>
      <c r="P5" s="104" t="s">
        <v>281</v>
      </c>
      <c r="Q5" s="104"/>
      <c r="R5" s="104"/>
      <c r="S5" s="104"/>
      <c r="T5" s="104"/>
      <c r="U5" s="104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5" t="s">
        <v>5</v>
      </c>
      <c r="C7" s="107" t="s">
        <v>6</v>
      </c>
      <c r="D7" s="109" t="s">
        <v>7</v>
      </c>
      <c r="E7" s="110"/>
      <c r="F7" s="105" t="s">
        <v>8</v>
      </c>
      <c r="G7" s="105" t="s">
        <v>9</v>
      </c>
      <c r="H7" s="113" t="s">
        <v>10</v>
      </c>
      <c r="I7" s="113" t="s">
        <v>11</v>
      </c>
      <c r="J7" s="113" t="s">
        <v>12</v>
      </c>
      <c r="K7" s="113" t="s">
        <v>13</v>
      </c>
      <c r="L7" s="122" t="s">
        <v>14</v>
      </c>
      <c r="M7" s="122" t="s">
        <v>15</v>
      </c>
      <c r="N7" s="122" t="s">
        <v>16</v>
      </c>
      <c r="O7" s="123" t="s">
        <v>17</v>
      </c>
      <c r="P7" s="122" t="s">
        <v>18</v>
      </c>
      <c r="Q7" s="105" t="s">
        <v>19</v>
      </c>
      <c r="R7" s="122" t="s">
        <v>20</v>
      </c>
      <c r="S7" s="105" t="s">
        <v>21</v>
      </c>
      <c r="T7" s="105" t="s">
        <v>22</v>
      </c>
      <c r="U7" s="105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6"/>
      <c r="C8" s="108"/>
      <c r="D8" s="111"/>
      <c r="E8" s="112"/>
      <c r="F8" s="106"/>
      <c r="G8" s="106"/>
      <c r="H8" s="113"/>
      <c r="I8" s="113"/>
      <c r="J8" s="113"/>
      <c r="K8" s="113"/>
      <c r="L8" s="122"/>
      <c r="M8" s="122"/>
      <c r="N8" s="122"/>
      <c r="O8" s="123"/>
      <c r="P8" s="122"/>
      <c r="Q8" s="116"/>
      <c r="R8" s="122"/>
      <c r="S8" s="106"/>
      <c r="T8" s="116"/>
      <c r="U8" s="116"/>
      <c r="W8" s="12"/>
      <c r="X8" s="69"/>
      <c r="Y8" s="74" t="str">
        <f>+D4</f>
        <v>Xác suất thống kê</v>
      </c>
      <c r="Z8" s="75" t="str">
        <f>+P4</f>
        <v>Nhóm: 2</v>
      </c>
      <c r="AA8" s="76">
        <f>+$AJ$8+$AL$8+$AH$8</f>
        <v>79</v>
      </c>
      <c r="AB8" s="70">
        <f>COUNTIF($T$9:$T$148,"Khiển trách")</f>
        <v>0</v>
      </c>
      <c r="AC8" s="70">
        <f>COUNTIF($T$9:$T$148,"Cảnh cáo")</f>
        <v>0</v>
      </c>
      <c r="AD8" s="70">
        <f>COUNTIF($T$9:$T$148,"Đình chỉ thi")</f>
        <v>0</v>
      </c>
      <c r="AE8" s="77">
        <f>+($AB$8+$AC$8+$AD$8)/$AA$8*100%</f>
        <v>0</v>
      </c>
      <c r="AF8" s="70">
        <f>SUM(COUNTIF($T$9:$T$146,"Vắng"),COUNTIF($T$9:$T$146,"Vắng có phép"))</f>
        <v>0</v>
      </c>
      <c r="AG8" s="78">
        <f>+$AF$8/$AA$8</f>
        <v>0</v>
      </c>
      <c r="AH8" s="79">
        <f>COUNTIF($X$9:$X$146,"Thi lại")</f>
        <v>0</v>
      </c>
      <c r="AI8" s="78">
        <f>+$AH$8/$AA$8</f>
        <v>0</v>
      </c>
      <c r="AJ8" s="79">
        <f>COUNTIF($X$9:$X$147,"Học lại")</f>
        <v>79</v>
      </c>
      <c r="AK8" s="78">
        <f>+$AJ$8/$AA$8</f>
        <v>1</v>
      </c>
      <c r="AL8" s="70">
        <f>COUNTIF($X$10:$X$147,"Đạt")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6"/>
      <c r="R9" s="18"/>
      <c r="S9" s="18"/>
      <c r="T9" s="106"/>
      <c r="U9" s="106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" customHeight="1">
      <c r="B10" s="19">
        <v>1</v>
      </c>
      <c r="C10" s="20" t="s">
        <v>351</v>
      </c>
      <c r="D10" s="21" t="s">
        <v>352</v>
      </c>
      <c r="E10" s="22" t="s">
        <v>353</v>
      </c>
      <c r="F10" s="23" t="s">
        <v>354</v>
      </c>
      <c r="G10" s="20" t="s">
        <v>92</v>
      </c>
      <c r="H10" s="24">
        <v>7</v>
      </c>
      <c r="I10" s="24">
        <v>9</v>
      </c>
      <c r="J10" s="24" t="s">
        <v>30</v>
      </c>
      <c r="K10" s="24">
        <v>10</v>
      </c>
      <c r="L10" s="25"/>
      <c r="M10" s="25"/>
      <c r="N10" s="25"/>
      <c r="O10" s="86"/>
      <c r="P10" s="26"/>
      <c r="Q10" s="27">
        <f>ROUND(SUMPRODUCT(H10:P10,$H$9:$P$9)/100,1)</f>
        <v>2.6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/>
      </c>
      <c r="U10" s="29">
        <v>201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" customHeight="1">
      <c r="B11" s="31">
        <v>2</v>
      </c>
      <c r="C11" s="32" t="s">
        <v>355</v>
      </c>
      <c r="D11" s="33" t="s">
        <v>86</v>
      </c>
      <c r="E11" s="34" t="s">
        <v>59</v>
      </c>
      <c r="F11" s="35" t="s">
        <v>356</v>
      </c>
      <c r="G11" s="32" t="s">
        <v>357</v>
      </c>
      <c r="H11" s="36">
        <v>8</v>
      </c>
      <c r="I11" s="36">
        <v>6</v>
      </c>
      <c r="J11" s="36" t="s">
        <v>30</v>
      </c>
      <c r="K11" s="36">
        <v>7</v>
      </c>
      <c r="L11" s="37"/>
      <c r="M11" s="37"/>
      <c r="N11" s="37"/>
      <c r="O11" s="87"/>
      <c r="P11" s="38"/>
      <c r="Q11" s="39">
        <f>ROUND(SUMPRODUCT(H11:P11,$H$9:$P$9)/100,1)</f>
        <v>2.1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201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" customHeight="1">
      <c r="B12" s="31">
        <v>3</v>
      </c>
      <c r="C12" s="32" t="s">
        <v>358</v>
      </c>
      <c r="D12" s="33" t="s">
        <v>359</v>
      </c>
      <c r="E12" s="34" t="s">
        <v>59</v>
      </c>
      <c r="F12" s="35" t="s">
        <v>360</v>
      </c>
      <c r="G12" s="32" t="s">
        <v>112</v>
      </c>
      <c r="H12" s="36">
        <v>9</v>
      </c>
      <c r="I12" s="36">
        <v>10</v>
      </c>
      <c r="J12" s="36" t="s">
        <v>30</v>
      </c>
      <c r="K12" s="36">
        <v>10</v>
      </c>
      <c r="L12" s="44"/>
      <c r="M12" s="44"/>
      <c r="N12" s="44"/>
      <c r="O12" s="87"/>
      <c r="P12" s="38"/>
      <c r="Q12" s="39">
        <f t="shared" ref="Q12:Q75" si="3">ROUND(SUMPRODUCT(H12:P12,$H$9:$P$9)/100,1)</f>
        <v>2.9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201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1" customHeight="1">
      <c r="B13" s="31">
        <v>4</v>
      </c>
      <c r="C13" s="32" t="s">
        <v>361</v>
      </c>
      <c r="D13" s="33" t="s">
        <v>362</v>
      </c>
      <c r="E13" s="34" t="s">
        <v>59</v>
      </c>
      <c r="F13" s="35" t="s">
        <v>363</v>
      </c>
      <c r="G13" s="32" t="s">
        <v>153</v>
      </c>
      <c r="H13" s="36">
        <v>9</v>
      </c>
      <c r="I13" s="36">
        <v>6</v>
      </c>
      <c r="J13" s="36" t="s">
        <v>30</v>
      </c>
      <c r="K13" s="36">
        <v>7</v>
      </c>
      <c r="L13" s="44"/>
      <c r="M13" s="44"/>
      <c r="N13" s="44"/>
      <c r="O13" s="87"/>
      <c r="P13" s="38"/>
      <c r="Q13" s="39">
        <f t="shared" si="3"/>
        <v>2.2000000000000002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201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" customHeight="1">
      <c r="B14" s="31">
        <v>5</v>
      </c>
      <c r="C14" s="32" t="s">
        <v>364</v>
      </c>
      <c r="D14" s="33" t="s">
        <v>365</v>
      </c>
      <c r="E14" s="34" t="s">
        <v>366</v>
      </c>
      <c r="F14" s="35" t="s">
        <v>367</v>
      </c>
      <c r="G14" s="32" t="s">
        <v>103</v>
      </c>
      <c r="H14" s="36">
        <v>8</v>
      </c>
      <c r="I14" s="36">
        <v>7</v>
      </c>
      <c r="J14" s="36" t="s">
        <v>30</v>
      </c>
      <c r="K14" s="36">
        <v>6</v>
      </c>
      <c r="L14" s="44"/>
      <c r="M14" s="44"/>
      <c r="N14" s="44"/>
      <c r="O14" s="87"/>
      <c r="P14" s="38"/>
      <c r="Q14" s="39">
        <f t="shared" si="3"/>
        <v>2.1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201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" customHeight="1">
      <c r="B15" s="31">
        <v>6</v>
      </c>
      <c r="C15" s="32" t="s">
        <v>368</v>
      </c>
      <c r="D15" s="33" t="s">
        <v>369</v>
      </c>
      <c r="E15" s="34" t="s">
        <v>370</v>
      </c>
      <c r="F15" s="35" t="s">
        <v>371</v>
      </c>
      <c r="G15" s="32" t="s">
        <v>92</v>
      </c>
      <c r="H15" s="36">
        <v>8</v>
      </c>
      <c r="I15" s="36">
        <v>6</v>
      </c>
      <c r="J15" s="36" t="s">
        <v>30</v>
      </c>
      <c r="K15" s="36">
        <v>7</v>
      </c>
      <c r="L15" s="44"/>
      <c r="M15" s="44"/>
      <c r="N15" s="44"/>
      <c r="O15" s="87"/>
      <c r="P15" s="38"/>
      <c r="Q15" s="39">
        <f t="shared" si="3"/>
        <v>2.1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201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" customHeight="1">
      <c r="B16" s="31">
        <v>7</v>
      </c>
      <c r="C16" s="32" t="s">
        <v>372</v>
      </c>
      <c r="D16" s="33" t="s">
        <v>373</v>
      </c>
      <c r="E16" s="34" t="s">
        <v>370</v>
      </c>
      <c r="F16" s="35" t="s">
        <v>374</v>
      </c>
      <c r="G16" s="32" t="s">
        <v>91</v>
      </c>
      <c r="H16" s="36">
        <v>8</v>
      </c>
      <c r="I16" s="36">
        <v>8</v>
      </c>
      <c r="J16" s="36" t="s">
        <v>30</v>
      </c>
      <c r="K16" s="36">
        <v>7</v>
      </c>
      <c r="L16" s="44"/>
      <c r="M16" s="44"/>
      <c r="N16" s="44"/>
      <c r="O16" s="87"/>
      <c r="P16" s="38"/>
      <c r="Q16" s="39">
        <f t="shared" si="3"/>
        <v>2.2999999999999998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201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" customHeight="1">
      <c r="B17" s="31">
        <v>8</v>
      </c>
      <c r="C17" s="32" t="s">
        <v>375</v>
      </c>
      <c r="D17" s="33" t="s">
        <v>376</v>
      </c>
      <c r="E17" s="34" t="s">
        <v>377</v>
      </c>
      <c r="F17" s="35" t="s">
        <v>167</v>
      </c>
      <c r="G17" s="32" t="s">
        <v>378</v>
      </c>
      <c r="H17" s="36">
        <v>9</v>
      </c>
      <c r="I17" s="36">
        <v>8</v>
      </c>
      <c r="J17" s="36" t="s">
        <v>30</v>
      </c>
      <c r="K17" s="36">
        <v>9</v>
      </c>
      <c r="L17" s="44"/>
      <c r="M17" s="44"/>
      <c r="N17" s="44"/>
      <c r="O17" s="87"/>
      <c r="P17" s="38"/>
      <c r="Q17" s="39">
        <f t="shared" si="3"/>
        <v>2.6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201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" customHeight="1">
      <c r="B18" s="31">
        <v>9</v>
      </c>
      <c r="C18" s="32" t="s">
        <v>379</v>
      </c>
      <c r="D18" s="33" t="s">
        <v>380</v>
      </c>
      <c r="E18" s="34" t="s">
        <v>381</v>
      </c>
      <c r="F18" s="35" t="s">
        <v>382</v>
      </c>
      <c r="G18" s="32" t="s">
        <v>383</v>
      </c>
      <c r="H18" s="36">
        <v>5</v>
      </c>
      <c r="I18" s="36">
        <v>7</v>
      </c>
      <c r="J18" s="36" t="s">
        <v>30</v>
      </c>
      <c r="K18" s="36">
        <v>7</v>
      </c>
      <c r="L18" s="44"/>
      <c r="M18" s="44"/>
      <c r="N18" s="44"/>
      <c r="O18" s="87"/>
      <c r="P18" s="38"/>
      <c r="Q18" s="39">
        <f t="shared" si="3"/>
        <v>1.9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201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" customHeight="1">
      <c r="B19" s="31">
        <v>10</v>
      </c>
      <c r="C19" s="32" t="s">
        <v>384</v>
      </c>
      <c r="D19" s="33" t="s">
        <v>187</v>
      </c>
      <c r="E19" s="34" t="s">
        <v>150</v>
      </c>
      <c r="F19" s="35" t="s">
        <v>385</v>
      </c>
      <c r="G19" s="32" t="s">
        <v>193</v>
      </c>
      <c r="H19" s="36">
        <v>10</v>
      </c>
      <c r="I19" s="36">
        <v>8</v>
      </c>
      <c r="J19" s="36" t="s">
        <v>30</v>
      </c>
      <c r="K19" s="36">
        <v>8</v>
      </c>
      <c r="L19" s="44"/>
      <c r="M19" s="44"/>
      <c r="N19" s="44"/>
      <c r="O19" s="87"/>
      <c r="P19" s="38"/>
      <c r="Q19" s="39">
        <f t="shared" si="3"/>
        <v>2.6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201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" customHeight="1">
      <c r="B20" s="31">
        <v>11</v>
      </c>
      <c r="C20" s="32" t="s">
        <v>386</v>
      </c>
      <c r="D20" s="33" t="s">
        <v>387</v>
      </c>
      <c r="E20" s="34" t="s">
        <v>150</v>
      </c>
      <c r="F20" s="35" t="s">
        <v>388</v>
      </c>
      <c r="G20" s="32" t="s">
        <v>112</v>
      </c>
      <c r="H20" s="36">
        <v>9</v>
      </c>
      <c r="I20" s="36">
        <v>8</v>
      </c>
      <c r="J20" s="36" t="s">
        <v>30</v>
      </c>
      <c r="K20" s="36">
        <v>9</v>
      </c>
      <c r="L20" s="44"/>
      <c r="M20" s="44"/>
      <c r="N20" s="44"/>
      <c r="O20" s="87"/>
      <c r="P20" s="38"/>
      <c r="Q20" s="39">
        <f t="shared" si="3"/>
        <v>2.6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201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" customHeight="1">
      <c r="B21" s="31">
        <v>12</v>
      </c>
      <c r="C21" s="32" t="s">
        <v>389</v>
      </c>
      <c r="D21" s="33" t="s">
        <v>369</v>
      </c>
      <c r="E21" s="34" t="s">
        <v>390</v>
      </c>
      <c r="F21" s="35" t="s">
        <v>391</v>
      </c>
      <c r="G21" s="32" t="s">
        <v>378</v>
      </c>
      <c r="H21" s="36">
        <v>8</v>
      </c>
      <c r="I21" s="36">
        <v>5</v>
      </c>
      <c r="J21" s="36" t="s">
        <v>30</v>
      </c>
      <c r="K21" s="36">
        <v>5</v>
      </c>
      <c r="L21" s="44"/>
      <c r="M21" s="44"/>
      <c r="N21" s="44"/>
      <c r="O21" s="87"/>
      <c r="P21" s="38"/>
      <c r="Q21" s="39">
        <f t="shared" si="3"/>
        <v>1.8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201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" customHeight="1">
      <c r="B22" s="31">
        <v>13</v>
      </c>
      <c r="C22" s="32" t="s">
        <v>392</v>
      </c>
      <c r="D22" s="33" t="s">
        <v>393</v>
      </c>
      <c r="E22" s="34" t="s">
        <v>61</v>
      </c>
      <c r="F22" s="35" t="s">
        <v>394</v>
      </c>
      <c r="G22" s="32" t="s">
        <v>378</v>
      </c>
      <c r="H22" s="36">
        <v>10</v>
      </c>
      <c r="I22" s="36">
        <v>8</v>
      </c>
      <c r="J22" s="36" t="s">
        <v>30</v>
      </c>
      <c r="K22" s="36">
        <v>7</v>
      </c>
      <c r="L22" s="44"/>
      <c r="M22" s="44"/>
      <c r="N22" s="44"/>
      <c r="O22" s="87"/>
      <c r="P22" s="38"/>
      <c r="Q22" s="39">
        <f t="shared" si="3"/>
        <v>2.5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201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" customHeight="1">
      <c r="B23" s="31">
        <v>14</v>
      </c>
      <c r="C23" s="32" t="s">
        <v>395</v>
      </c>
      <c r="D23" s="33" t="s">
        <v>396</v>
      </c>
      <c r="E23" s="34" t="s">
        <v>397</v>
      </c>
      <c r="F23" s="35" t="s">
        <v>398</v>
      </c>
      <c r="G23" s="32" t="s">
        <v>399</v>
      </c>
      <c r="H23" s="36">
        <v>7</v>
      </c>
      <c r="I23" s="36">
        <v>6</v>
      </c>
      <c r="J23" s="36" t="s">
        <v>30</v>
      </c>
      <c r="K23" s="36">
        <v>7</v>
      </c>
      <c r="L23" s="44"/>
      <c r="M23" s="44"/>
      <c r="N23" s="44"/>
      <c r="O23" s="87"/>
      <c r="P23" s="38"/>
      <c r="Q23" s="39">
        <f t="shared" si="3"/>
        <v>2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201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" customHeight="1">
      <c r="B24" s="31">
        <v>15</v>
      </c>
      <c r="C24" s="32" t="s">
        <v>400</v>
      </c>
      <c r="D24" s="33" t="s">
        <v>401</v>
      </c>
      <c r="E24" s="34" t="s">
        <v>402</v>
      </c>
      <c r="F24" s="35" t="s">
        <v>403</v>
      </c>
      <c r="G24" s="32" t="s">
        <v>91</v>
      </c>
      <c r="H24" s="36">
        <v>0</v>
      </c>
      <c r="I24" s="36">
        <v>0</v>
      </c>
      <c r="J24" s="36">
        <v>0</v>
      </c>
      <c r="K24" s="36">
        <v>0</v>
      </c>
      <c r="L24" s="44"/>
      <c r="M24" s="44"/>
      <c r="N24" s="44"/>
      <c r="O24" s="87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>Không đủ ĐKDT</v>
      </c>
      <c r="U24" s="43">
        <v>201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" customHeight="1">
      <c r="B25" s="31">
        <v>16</v>
      </c>
      <c r="C25" s="32" t="s">
        <v>404</v>
      </c>
      <c r="D25" s="33" t="s">
        <v>405</v>
      </c>
      <c r="E25" s="34" t="s">
        <v>402</v>
      </c>
      <c r="F25" s="35" t="s">
        <v>211</v>
      </c>
      <c r="G25" s="32" t="s">
        <v>112</v>
      </c>
      <c r="H25" s="36">
        <v>7</v>
      </c>
      <c r="I25" s="36">
        <v>5</v>
      </c>
      <c r="J25" s="36" t="s">
        <v>30</v>
      </c>
      <c r="K25" s="36">
        <v>5</v>
      </c>
      <c r="L25" s="44"/>
      <c r="M25" s="44"/>
      <c r="N25" s="44"/>
      <c r="O25" s="87"/>
      <c r="P25" s="38"/>
      <c r="Q25" s="39">
        <f t="shared" si="3"/>
        <v>1.7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201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" customHeight="1">
      <c r="B26" s="31">
        <v>17</v>
      </c>
      <c r="C26" s="32" t="s">
        <v>406</v>
      </c>
      <c r="D26" s="33" t="s">
        <v>68</v>
      </c>
      <c r="E26" s="34" t="s">
        <v>402</v>
      </c>
      <c r="F26" s="35" t="s">
        <v>407</v>
      </c>
      <c r="G26" s="32" t="s">
        <v>103</v>
      </c>
      <c r="H26" s="36">
        <v>8</v>
      </c>
      <c r="I26" s="36">
        <v>6</v>
      </c>
      <c r="J26" s="36" t="s">
        <v>30</v>
      </c>
      <c r="K26" s="36">
        <v>7</v>
      </c>
      <c r="L26" s="44"/>
      <c r="M26" s="44"/>
      <c r="N26" s="44"/>
      <c r="O26" s="87"/>
      <c r="P26" s="38"/>
      <c r="Q26" s="39">
        <f t="shared" si="3"/>
        <v>2.1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201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" customHeight="1">
      <c r="B27" s="31">
        <v>18</v>
      </c>
      <c r="C27" s="32" t="s">
        <v>408</v>
      </c>
      <c r="D27" s="33" t="s">
        <v>224</v>
      </c>
      <c r="E27" s="34" t="s">
        <v>62</v>
      </c>
      <c r="F27" s="35" t="s">
        <v>409</v>
      </c>
      <c r="G27" s="32" t="s">
        <v>96</v>
      </c>
      <c r="H27" s="36">
        <v>9</v>
      </c>
      <c r="I27" s="36">
        <v>9</v>
      </c>
      <c r="J27" s="36" t="s">
        <v>30</v>
      </c>
      <c r="K27" s="36">
        <v>10</v>
      </c>
      <c r="L27" s="44"/>
      <c r="M27" s="44"/>
      <c r="N27" s="44"/>
      <c r="O27" s="87"/>
      <c r="P27" s="38"/>
      <c r="Q27" s="39">
        <f t="shared" si="3"/>
        <v>2.8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201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" customHeight="1">
      <c r="B28" s="31">
        <v>19</v>
      </c>
      <c r="C28" s="32" t="s">
        <v>410</v>
      </c>
      <c r="D28" s="33" t="s">
        <v>68</v>
      </c>
      <c r="E28" s="34" t="s">
        <v>66</v>
      </c>
      <c r="F28" s="35" t="s">
        <v>411</v>
      </c>
      <c r="G28" s="32" t="s">
        <v>154</v>
      </c>
      <c r="H28" s="36">
        <v>10</v>
      </c>
      <c r="I28" s="36">
        <v>7</v>
      </c>
      <c r="J28" s="36" t="s">
        <v>30</v>
      </c>
      <c r="K28" s="36">
        <v>7</v>
      </c>
      <c r="L28" s="44"/>
      <c r="M28" s="44"/>
      <c r="N28" s="44"/>
      <c r="O28" s="87"/>
      <c r="P28" s="38"/>
      <c r="Q28" s="39">
        <f t="shared" si="3"/>
        <v>2.4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201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" customHeight="1">
      <c r="B29" s="31">
        <v>20</v>
      </c>
      <c r="C29" s="32" t="s">
        <v>412</v>
      </c>
      <c r="D29" s="33" t="s">
        <v>77</v>
      </c>
      <c r="E29" s="34" t="s">
        <v>155</v>
      </c>
      <c r="F29" s="35" t="s">
        <v>413</v>
      </c>
      <c r="G29" s="32" t="s">
        <v>357</v>
      </c>
      <c r="H29" s="36">
        <v>8</v>
      </c>
      <c r="I29" s="36">
        <v>7</v>
      </c>
      <c r="J29" s="36" t="s">
        <v>30</v>
      </c>
      <c r="K29" s="36">
        <v>7</v>
      </c>
      <c r="L29" s="44"/>
      <c r="M29" s="44"/>
      <c r="N29" s="44"/>
      <c r="O29" s="87"/>
      <c r="P29" s="38"/>
      <c r="Q29" s="39">
        <f t="shared" si="3"/>
        <v>2.2000000000000002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201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" customHeight="1">
      <c r="B30" s="31">
        <v>21</v>
      </c>
      <c r="C30" s="32" t="s">
        <v>414</v>
      </c>
      <c r="D30" s="33" t="s">
        <v>415</v>
      </c>
      <c r="E30" s="34" t="s">
        <v>155</v>
      </c>
      <c r="F30" s="35" t="s">
        <v>416</v>
      </c>
      <c r="G30" s="32" t="s">
        <v>91</v>
      </c>
      <c r="H30" s="36">
        <v>0</v>
      </c>
      <c r="I30" s="36">
        <v>0</v>
      </c>
      <c r="J30" s="36" t="s">
        <v>30</v>
      </c>
      <c r="K30" s="36">
        <v>0</v>
      </c>
      <c r="L30" s="44"/>
      <c r="M30" s="44"/>
      <c r="N30" s="44"/>
      <c r="O30" s="87"/>
      <c r="P30" s="38"/>
      <c r="Q30" s="39">
        <f t="shared" si="3"/>
        <v>0</v>
      </c>
      <c r="R30" s="40" t="str">
        <f t="shared" si="0"/>
        <v>F</v>
      </c>
      <c r="S30" s="41" t="str">
        <f t="shared" si="1"/>
        <v>Kém</v>
      </c>
      <c r="T30" s="42" t="str">
        <f t="shared" si="4"/>
        <v>Không đủ ĐKDT</v>
      </c>
      <c r="U30" s="43">
        <v>201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" customHeight="1">
      <c r="B31" s="31">
        <v>22</v>
      </c>
      <c r="C31" s="32" t="s">
        <v>417</v>
      </c>
      <c r="D31" s="33" t="s">
        <v>418</v>
      </c>
      <c r="E31" s="34" t="s">
        <v>196</v>
      </c>
      <c r="F31" s="35" t="s">
        <v>419</v>
      </c>
      <c r="G31" s="32" t="s">
        <v>103</v>
      </c>
      <c r="H31" s="36">
        <v>9</v>
      </c>
      <c r="I31" s="36">
        <v>6</v>
      </c>
      <c r="J31" s="36" t="s">
        <v>30</v>
      </c>
      <c r="K31" s="36">
        <v>7</v>
      </c>
      <c r="L31" s="44"/>
      <c r="M31" s="44"/>
      <c r="N31" s="44"/>
      <c r="O31" s="87"/>
      <c r="P31" s="38"/>
      <c r="Q31" s="39">
        <f t="shared" si="3"/>
        <v>2.2000000000000002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201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" customHeight="1">
      <c r="B32" s="31">
        <v>23</v>
      </c>
      <c r="C32" s="32" t="s">
        <v>420</v>
      </c>
      <c r="D32" s="33" t="s">
        <v>106</v>
      </c>
      <c r="E32" s="34" t="s">
        <v>421</v>
      </c>
      <c r="F32" s="35" t="s">
        <v>422</v>
      </c>
      <c r="G32" s="32" t="s">
        <v>357</v>
      </c>
      <c r="H32" s="36">
        <v>8</v>
      </c>
      <c r="I32" s="36">
        <v>7</v>
      </c>
      <c r="J32" s="36" t="s">
        <v>30</v>
      </c>
      <c r="K32" s="36">
        <v>8</v>
      </c>
      <c r="L32" s="44"/>
      <c r="M32" s="44"/>
      <c r="N32" s="44"/>
      <c r="O32" s="87"/>
      <c r="P32" s="38"/>
      <c r="Q32" s="39">
        <f t="shared" si="3"/>
        <v>2.2999999999999998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201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" customHeight="1">
      <c r="B33" s="31">
        <v>24</v>
      </c>
      <c r="C33" s="32" t="s">
        <v>423</v>
      </c>
      <c r="D33" s="33" t="s">
        <v>424</v>
      </c>
      <c r="E33" s="34" t="s">
        <v>425</v>
      </c>
      <c r="F33" s="35" t="s">
        <v>426</v>
      </c>
      <c r="G33" s="32" t="s">
        <v>94</v>
      </c>
      <c r="H33" s="36">
        <v>10</v>
      </c>
      <c r="I33" s="36">
        <v>7</v>
      </c>
      <c r="J33" s="36" t="s">
        <v>30</v>
      </c>
      <c r="K33" s="36">
        <v>7</v>
      </c>
      <c r="L33" s="44"/>
      <c r="M33" s="44"/>
      <c r="N33" s="44"/>
      <c r="O33" s="87"/>
      <c r="P33" s="38"/>
      <c r="Q33" s="39">
        <f t="shared" si="3"/>
        <v>2.4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201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" customHeight="1">
      <c r="B34" s="31">
        <v>25</v>
      </c>
      <c r="C34" s="32" t="s">
        <v>427</v>
      </c>
      <c r="D34" s="33" t="s">
        <v>428</v>
      </c>
      <c r="E34" s="34" t="s">
        <v>429</v>
      </c>
      <c r="F34" s="35" t="s">
        <v>430</v>
      </c>
      <c r="G34" s="32" t="s">
        <v>378</v>
      </c>
      <c r="H34" s="36">
        <v>9</v>
      </c>
      <c r="I34" s="36">
        <v>6</v>
      </c>
      <c r="J34" s="36" t="s">
        <v>30</v>
      </c>
      <c r="K34" s="36">
        <v>7</v>
      </c>
      <c r="L34" s="44"/>
      <c r="M34" s="44"/>
      <c r="N34" s="44"/>
      <c r="O34" s="87"/>
      <c r="P34" s="38"/>
      <c r="Q34" s="39">
        <f t="shared" si="3"/>
        <v>2.2000000000000002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201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" customHeight="1">
      <c r="B35" s="31">
        <v>26</v>
      </c>
      <c r="C35" s="32" t="s">
        <v>431</v>
      </c>
      <c r="D35" s="33" t="s">
        <v>432</v>
      </c>
      <c r="E35" s="34" t="s">
        <v>158</v>
      </c>
      <c r="F35" s="35" t="s">
        <v>433</v>
      </c>
      <c r="G35" s="32" t="s">
        <v>434</v>
      </c>
      <c r="H35" s="36">
        <v>6</v>
      </c>
      <c r="I35" s="36">
        <v>8</v>
      </c>
      <c r="J35" s="36" t="s">
        <v>30</v>
      </c>
      <c r="K35" s="36">
        <v>8</v>
      </c>
      <c r="L35" s="44"/>
      <c r="M35" s="44"/>
      <c r="N35" s="44"/>
      <c r="O35" s="87"/>
      <c r="P35" s="38"/>
      <c r="Q35" s="39">
        <f t="shared" si="3"/>
        <v>2.2000000000000002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201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" customHeight="1">
      <c r="B36" s="31">
        <v>27</v>
      </c>
      <c r="C36" s="32" t="s">
        <v>435</v>
      </c>
      <c r="D36" s="33" t="s">
        <v>63</v>
      </c>
      <c r="E36" s="34" t="s">
        <v>158</v>
      </c>
      <c r="F36" s="35" t="s">
        <v>436</v>
      </c>
      <c r="G36" s="32" t="s">
        <v>437</v>
      </c>
      <c r="H36" s="36">
        <v>0</v>
      </c>
      <c r="I36" s="36">
        <v>0</v>
      </c>
      <c r="J36" s="36" t="s">
        <v>30</v>
      </c>
      <c r="K36" s="36">
        <v>0</v>
      </c>
      <c r="L36" s="44"/>
      <c r="M36" s="44"/>
      <c r="N36" s="44"/>
      <c r="O36" s="87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>Không đủ ĐKDT</v>
      </c>
      <c r="U36" s="43">
        <v>201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" customHeight="1">
      <c r="B37" s="31">
        <v>28</v>
      </c>
      <c r="C37" s="32" t="s">
        <v>438</v>
      </c>
      <c r="D37" s="33" t="s">
        <v>439</v>
      </c>
      <c r="E37" s="34" t="s">
        <v>158</v>
      </c>
      <c r="F37" s="35" t="s">
        <v>440</v>
      </c>
      <c r="G37" s="32" t="s">
        <v>147</v>
      </c>
      <c r="H37" s="36">
        <v>9</v>
      </c>
      <c r="I37" s="36">
        <v>6</v>
      </c>
      <c r="J37" s="36" t="s">
        <v>30</v>
      </c>
      <c r="K37" s="36">
        <v>7</v>
      </c>
      <c r="L37" s="44"/>
      <c r="M37" s="44"/>
      <c r="N37" s="44"/>
      <c r="O37" s="87"/>
      <c r="P37" s="38"/>
      <c r="Q37" s="39">
        <f t="shared" si="3"/>
        <v>2.2000000000000002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201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" customHeight="1">
      <c r="B38" s="31">
        <v>29</v>
      </c>
      <c r="C38" s="32" t="s">
        <v>441</v>
      </c>
      <c r="D38" s="33" t="s">
        <v>442</v>
      </c>
      <c r="E38" s="34" t="s">
        <v>443</v>
      </c>
      <c r="F38" s="35" t="s">
        <v>210</v>
      </c>
      <c r="G38" s="32" t="s">
        <v>90</v>
      </c>
      <c r="H38" s="36">
        <v>10</v>
      </c>
      <c r="I38" s="36">
        <v>10</v>
      </c>
      <c r="J38" s="36" t="s">
        <v>30</v>
      </c>
      <c r="K38" s="36">
        <v>10</v>
      </c>
      <c r="L38" s="44"/>
      <c r="M38" s="44"/>
      <c r="N38" s="44"/>
      <c r="O38" s="87"/>
      <c r="P38" s="38"/>
      <c r="Q38" s="39">
        <f t="shared" si="3"/>
        <v>3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201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" customHeight="1">
      <c r="B39" s="31">
        <v>30</v>
      </c>
      <c r="C39" s="32" t="s">
        <v>444</v>
      </c>
      <c r="D39" s="33" t="s">
        <v>445</v>
      </c>
      <c r="E39" s="34" t="s">
        <v>69</v>
      </c>
      <c r="F39" s="35" t="s">
        <v>446</v>
      </c>
      <c r="G39" s="32" t="s">
        <v>112</v>
      </c>
      <c r="H39" s="36">
        <v>9</v>
      </c>
      <c r="I39" s="36">
        <v>9</v>
      </c>
      <c r="J39" s="36" t="s">
        <v>30</v>
      </c>
      <c r="K39" s="36">
        <v>9</v>
      </c>
      <c r="L39" s="44"/>
      <c r="M39" s="44"/>
      <c r="N39" s="44"/>
      <c r="O39" s="87"/>
      <c r="P39" s="38"/>
      <c r="Q39" s="39">
        <f t="shared" si="3"/>
        <v>2.7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201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1" customHeight="1">
      <c r="B40" s="31">
        <v>31</v>
      </c>
      <c r="C40" s="32" t="s">
        <v>447</v>
      </c>
      <c r="D40" s="33" t="s">
        <v>448</v>
      </c>
      <c r="E40" s="34" t="s">
        <v>69</v>
      </c>
      <c r="F40" s="35" t="s">
        <v>449</v>
      </c>
      <c r="G40" s="32" t="s">
        <v>98</v>
      </c>
      <c r="H40" s="36">
        <v>8</v>
      </c>
      <c r="I40" s="36">
        <v>6</v>
      </c>
      <c r="J40" s="36" t="s">
        <v>30</v>
      </c>
      <c r="K40" s="36">
        <v>6</v>
      </c>
      <c r="L40" s="44"/>
      <c r="M40" s="44"/>
      <c r="N40" s="44"/>
      <c r="O40" s="87"/>
      <c r="P40" s="38"/>
      <c r="Q40" s="39">
        <f t="shared" si="3"/>
        <v>2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201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1" customHeight="1">
      <c r="B41" s="31">
        <v>32</v>
      </c>
      <c r="C41" s="32" t="s">
        <v>450</v>
      </c>
      <c r="D41" s="33" t="s">
        <v>451</v>
      </c>
      <c r="E41" s="34" t="s">
        <v>71</v>
      </c>
      <c r="F41" s="35" t="s">
        <v>452</v>
      </c>
      <c r="G41" s="32" t="s">
        <v>112</v>
      </c>
      <c r="H41" s="36">
        <v>9</v>
      </c>
      <c r="I41" s="36">
        <v>8</v>
      </c>
      <c r="J41" s="36" t="s">
        <v>30</v>
      </c>
      <c r="K41" s="36">
        <v>9</v>
      </c>
      <c r="L41" s="44"/>
      <c r="M41" s="44"/>
      <c r="N41" s="44"/>
      <c r="O41" s="87"/>
      <c r="P41" s="38"/>
      <c r="Q41" s="39">
        <f t="shared" si="3"/>
        <v>2.6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201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1" customHeight="1">
      <c r="B42" s="31">
        <v>33</v>
      </c>
      <c r="C42" s="32" t="s">
        <v>453</v>
      </c>
      <c r="D42" s="33" t="s">
        <v>454</v>
      </c>
      <c r="E42" s="34" t="s">
        <v>71</v>
      </c>
      <c r="F42" s="35" t="s">
        <v>455</v>
      </c>
      <c r="G42" s="32" t="s">
        <v>378</v>
      </c>
      <c r="H42" s="36">
        <v>10</v>
      </c>
      <c r="I42" s="36">
        <v>10</v>
      </c>
      <c r="J42" s="36" t="s">
        <v>30</v>
      </c>
      <c r="K42" s="36">
        <v>10</v>
      </c>
      <c r="L42" s="44"/>
      <c r="M42" s="44"/>
      <c r="N42" s="44"/>
      <c r="O42" s="87"/>
      <c r="P42" s="38"/>
      <c r="Q42" s="39">
        <f t="shared" si="3"/>
        <v>3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201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1" customHeight="1">
      <c r="B43" s="31">
        <v>34</v>
      </c>
      <c r="C43" s="32" t="s">
        <v>456</v>
      </c>
      <c r="D43" s="33" t="s">
        <v>457</v>
      </c>
      <c r="E43" s="34" t="s">
        <v>130</v>
      </c>
      <c r="F43" s="35" t="s">
        <v>458</v>
      </c>
      <c r="G43" s="32" t="s">
        <v>154</v>
      </c>
      <c r="H43" s="36">
        <v>9</v>
      </c>
      <c r="I43" s="36">
        <v>10</v>
      </c>
      <c r="J43" s="36" t="s">
        <v>30</v>
      </c>
      <c r="K43" s="36">
        <v>10</v>
      </c>
      <c r="L43" s="44"/>
      <c r="M43" s="44"/>
      <c r="N43" s="44"/>
      <c r="O43" s="87"/>
      <c r="P43" s="38"/>
      <c r="Q43" s="39">
        <f t="shared" si="3"/>
        <v>2.9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201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1" customHeight="1">
      <c r="B44" s="31">
        <v>35</v>
      </c>
      <c r="C44" s="32" t="s">
        <v>459</v>
      </c>
      <c r="D44" s="33" t="s">
        <v>460</v>
      </c>
      <c r="E44" s="34" t="s">
        <v>72</v>
      </c>
      <c r="F44" s="35" t="s">
        <v>191</v>
      </c>
      <c r="G44" s="32" t="s">
        <v>154</v>
      </c>
      <c r="H44" s="36">
        <v>9</v>
      </c>
      <c r="I44" s="36">
        <v>7</v>
      </c>
      <c r="J44" s="36" t="s">
        <v>30</v>
      </c>
      <c r="K44" s="36">
        <v>8</v>
      </c>
      <c r="L44" s="44"/>
      <c r="M44" s="44"/>
      <c r="N44" s="44"/>
      <c r="O44" s="87"/>
      <c r="P44" s="38"/>
      <c r="Q44" s="39">
        <f t="shared" si="3"/>
        <v>2.4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201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1" customHeight="1">
      <c r="B45" s="31">
        <v>36</v>
      </c>
      <c r="C45" s="32" t="s">
        <v>461</v>
      </c>
      <c r="D45" s="33" t="s">
        <v>462</v>
      </c>
      <c r="E45" s="34" t="s">
        <v>463</v>
      </c>
      <c r="F45" s="35" t="s">
        <v>464</v>
      </c>
      <c r="G45" s="32" t="s">
        <v>465</v>
      </c>
      <c r="H45" s="36">
        <v>7</v>
      </c>
      <c r="I45" s="36">
        <v>7</v>
      </c>
      <c r="J45" s="36" t="s">
        <v>30</v>
      </c>
      <c r="K45" s="36">
        <v>8</v>
      </c>
      <c r="L45" s="44"/>
      <c r="M45" s="44"/>
      <c r="N45" s="44"/>
      <c r="O45" s="87"/>
      <c r="P45" s="38"/>
      <c r="Q45" s="39">
        <f t="shared" si="3"/>
        <v>2.2000000000000002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201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1" customHeight="1">
      <c r="B46" s="31">
        <v>37</v>
      </c>
      <c r="C46" s="32" t="s">
        <v>466</v>
      </c>
      <c r="D46" s="33" t="s">
        <v>467</v>
      </c>
      <c r="E46" s="34" t="s">
        <v>468</v>
      </c>
      <c r="F46" s="35" t="s">
        <v>469</v>
      </c>
      <c r="G46" s="32" t="s">
        <v>470</v>
      </c>
      <c r="H46" s="36">
        <v>5</v>
      </c>
      <c r="I46" s="36">
        <v>8</v>
      </c>
      <c r="J46" s="36" t="s">
        <v>30</v>
      </c>
      <c r="K46" s="36">
        <v>8</v>
      </c>
      <c r="L46" s="44"/>
      <c r="M46" s="44"/>
      <c r="N46" s="44"/>
      <c r="O46" s="87"/>
      <c r="P46" s="38"/>
      <c r="Q46" s="39">
        <f t="shared" si="3"/>
        <v>2.1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201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1" customHeight="1">
      <c r="B47" s="31">
        <v>38</v>
      </c>
      <c r="C47" s="32" t="s">
        <v>471</v>
      </c>
      <c r="D47" s="33" t="s">
        <v>68</v>
      </c>
      <c r="E47" s="34" t="s">
        <v>472</v>
      </c>
      <c r="F47" s="35" t="s">
        <v>473</v>
      </c>
      <c r="G47" s="32" t="s">
        <v>378</v>
      </c>
      <c r="H47" s="36">
        <v>9</v>
      </c>
      <c r="I47" s="36">
        <v>7</v>
      </c>
      <c r="J47" s="36" t="s">
        <v>30</v>
      </c>
      <c r="K47" s="36">
        <v>7</v>
      </c>
      <c r="L47" s="44"/>
      <c r="M47" s="44"/>
      <c r="N47" s="44"/>
      <c r="O47" s="87"/>
      <c r="P47" s="38"/>
      <c r="Q47" s="39">
        <f t="shared" si="3"/>
        <v>2.2999999999999998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201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" customHeight="1">
      <c r="B48" s="31">
        <v>39</v>
      </c>
      <c r="C48" s="32" t="s">
        <v>474</v>
      </c>
      <c r="D48" s="33" t="s">
        <v>475</v>
      </c>
      <c r="E48" s="34" t="s">
        <v>476</v>
      </c>
      <c r="F48" s="35" t="s">
        <v>133</v>
      </c>
      <c r="G48" s="32" t="s">
        <v>96</v>
      </c>
      <c r="H48" s="36">
        <v>9</v>
      </c>
      <c r="I48" s="36">
        <v>8</v>
      </c>
      <c r="J48" s="36" t="s">
        <v>30</v>
      </c>
      <c r="K48" s="36">
        <v>9</v>
      </c>
      <c r="L48" s="44"/>
      <c r="M48" s="44"/>
      <c r="N48" s="44"/>
      <c r="O48" s="87"/>
      <c r="P48" s="38"/>
      <c r="Q48" s="39">
        <f t="shared" si="3"/>
        <v>2.6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201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1" customHeight="1">
      <c r="B49" s="31">
        <v>40</v>
      </c>
      <c r="C49" s="32" t="s">
        <v>477</v>
      </c>
      <c r="D49" s="33" t="s">
        <v>478</v>
      </c>
      <c r="E49" s="34" t="s">
        <v>105</v>
      </c>
      <c r="F49" s="35" t="s">
        <v>479</v>
      </c>
      <c r="G49" s="32" t="s">
        <v>378</v>
      </c>
      <c r="H49" s="36">
        <v>8</v>
      </c>
      <c r="I49" s="36">
        <v>6</v>
      </c>
      <c r="J49" s="36" t="s">
        <v>30</v>
      </c>
      <c r="K49" s="36">
        <v>7</v>
      </c>
      <c r="L49" s="44"/>
      <c r="M49" s="44"/>
      <c r="N49" s="44"/>
      <c r="O49" s="87"/>
      <c r="P49" s="38"/>
      <c r="Q49" s="39">
        <f t="shared" si="3"/>
        <v>2.1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201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1" customHeight="1">
      <c r="B50" s="31">
        <v>41</v>
      </c>
      <c r="C50" s="32" t="s">
        <v>480</v>
      </c>
      <c r="D50" s="33" t="s">
        <v>481</v>
      </c>
      <c r="E50" s="34" t="s">
        <v>105</v>
      </c>
      <c r="F50" s="35" t="s">
        <v>482</v>
      </c>
      <c r="G50" s="32" t="s">
        <v>165</v>
      </c>
      <c r="H50" s="36">
        <v>10</v>
      </c>
      <c r="I50" s="36">
        <v>7</v>
      </c>
      <c r="J50" s="36" t="s">
        <v>30</v>
      </c>
      <c r="K50" s="36">
        <v>7</v>
      </c>
      <c r="L50" s="44"/>
      <c r="M50" s="44"/>
      <c r="N50" s="44"/>
      <c r="O50" s="87"/>
      <c r="P50" s="38"/>
      <c r="Q50" s="39">
        <f t="shared" si="3"/>
        <v>2.4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202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1" customHeight="1">
      <c r="B51" s="31">
        <v>42</v>
      </c>
      <c r="C51" s="32" t="s">
        <v>483</v>
      </c>
      <c r="D51" s="33" t="s">
        <v>484</v>
      </c>
      <c r="E51" s="34" t="s">
        <v>105</v>
      </c>
      <c r="F51" s="35" t="s">
        <v>485</v>
      </c>
      <c r="G51" s="32" t="s">
        <v>357</v>
      </c>
      <c r="H51" s="36">
        <v>7</v>
      </c>
      <c r="I51" s="36">
        <v>6</v>
      </c>
      <c r="J51" s="36" t="s">
        <v>30</v>
      </c>
      <c r="K51" s="36">
        <v>6</v>
      </c>
      <c r="L51" s="44"/>
      <c r="M51" s="44"/>
      <c r="N51" s="44"/>
      <c r="O51" s="87"/>
      <c r="P51" s="38"/>
      <c r="Q51" s="39">
        <f t="shared" si="3"/>
        <v>1.9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202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" customHeight="1">
      <c r="B52" s="31">
        <v>43</v>
      </c>
      <c r="C52" s="32" t="s">
        <v>486</v>
      </c>
      <c r="D52" s="33" t="s">
        <v>487</v>
      </c>
      <c r="E52" s="34" t="s">
        <v>488</v>
      </c>
      <c r="F52" s="35" t="s">
        <v>489</v>
      </c>
      <c r="G52" s="32" t="s">
        <v>154</v>
      </c>
      <c r="H52" s="36">
        <v>9</v>
      </c>
      <c r="I52" s="36">
        <v>10</v>
      </c>
      <c r="J52" s="36" t="s">
        <v>30</v>
      </c>
      <c r="K52" s="36">
        <v>10</v>
      </c>
      <c r="L52" s="44"/>
      <c r="M52" s="44"/>
      <c r="N52" s="44"/>
      <c r="O52" s="87"/>
      <c r="P52" s="38"/>
      <c r="Q52" s="39">
        <f t="shared" si="3"/>
        <v>2.9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202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" customHeight="1">
      <c r="B53" s="31">
        <v>44</v>
      </c>
      <c r="C53" s="32" t="s">
        <v>490</v>
      </c>
      <c r="D53" s="33" t="s">
        <v>491</v>
      </c>
      <c r="E53" s="34" t="s">
        <v>74</v>
      </c>
      <c r="F53" s="35" t="s">
        <v>492</v>
      </c>
      <c r="G53" s="32" t="s">
        <v>203</v>
      </c>
      <c r="H53" s="36">
        <v>10</v>
      </c>
      <c r="I53" s="36">
        <v>9</v>
      </c>
      <c r="J53" s="36" t="s">
        <v>30</v>
      </c>
      <c r="K53" s="36">
        <v>8</v>
      </c>
      <c r="L53" s="44"/>
      <c r="M53" s="44"/>
      <c r="N53" s="44"/>
      <c r="O53" s="87"/>
      <c r="P53" s="38"/>
      <c r="Q53" s="39">
        <f t="shared" si="3"/>
        <v>2.7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202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" customHeight="1">
      <c r="B54" s="31">
        <v>45</v>
      </c>
      <c r="C54" s="32" t="s">
        <v>493</v>
      </c>
      <c r="D54" s="33" t="s">
        <v>88</v>
      </c>
      <c r="E54" s="34" t="s">
        <v>494</v>
      </c>
      <c r="F54" s="35" t="s">
        <v>495</v>
      </c>
      <c r="G54" s="32" t="s">
        <v>92</v>
      </c>
      <c r="H54" s="36">
        <v>10</v>
      </c>
      <c r="I54" s="36">
        <v>6</v>
      </c>
      <c r="J54" s="36" t="s">
        <v>30</v>
      </c>
      <c r="K54" s="36">
        <v>7</v>
      </c>
      <c r="L54" s="44"/>
      <c r="M54" s="44"/>
      <c r="N54" s="44"/>
      <c r="O54" s="87"/>
      <c r="P54" s="38"/>
      <c r="Q54" s="39">
        <f t="shared" si="3"/>
        <v>2.2999999999999998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202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" customHeight="1">
      <c r="B55" s="31">
        <v>46</v>
      </c>
      <c r="C55" s="32" t="s">
        <v>496</v>
      </c>
      <c r="D55" s="33" t="s">
        <v>497</v>
      </c>
      <c r="E55" s="34" t="s">
        <v>498</v>
      </c>
      <c r="F55" s="35" t="s">
        <v>499</v>
      </c>
      <c r="G55" s="32" t="s">
        <v>378</v>
      </c>
      <c r="H55" s="36">
        <v>8</v>
      </c>
      <c r="I55" s="36">
        <v>6</v>
      </c>
      <c r="J55" s="36" t="s">
        <v>30</v>
      </c>
      <c r="K55" s="36">
        <v>7</v>
      </c>
      <c r="L55" s="44"/>
      <c r="M55" s="44"/>
      <c r="N55" s="44"/>
      <c r="O55" s="87"/>
      <c r="P55" s="38"/>
      <c r="Q55" s="39">
        <f t="shared" si="3"/>
        <v>2.1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202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" customHeight="1">
      <c r="B56" s="31">
        <v>47</v>
      </c>
      <c r="C56" s="32" t="s">
        <v>500</v>
      </c>
      <c r="D56" s="33" t="s">
        <v>501</v>
      </c>
      <c r="E56" s="34" t="s">
        <v>75</v>
      </c>
      <c r="F56" s="35" t="s">
        <v>502</v>
      </c>
      <c r="G56" s="32" t="s">
        <v>98</v>
      </c>
      <c r="H56" s="36">
        <v>10</v>
      </c>
      <c r="I56" s="36">
        <v>5</v>
      </c>
      <c r="J56" s="36" t="s">
        <v>30</v>
      </c>
      <c r="K56" s="36">
        <v>5</v>
      </c>
      <c r="L56" s="44"/>
      <c r="M56" s="44"/>
      <c r="N56" s="44"/>
      <c r="O56" s="87"/>
      <c r="P56" s="38"/>
      <c r="Q56" s="39">
        <f t="shared" si="3"/>
        <v>2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202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" customHeight="1">
      <c r="B57" s="31">
        <v>48</v>
      </c>
      <c r="C57" s="32" t="s">
        <v>503</v>
      </c>
      <c r="D57" s="33" t="s">
        <v>504</v>
      </c>
      <c r="E57" s="34" t="s">
        <v>505</v>
      </c>
      <c r="F57" s="35" t="s">
        <v>506</v>
      </c>
      <c r="G57" s="32" t="s">
        <v>96</v>
      </c>
      <c r="H57" s="36">
        <v>8</v>
      </c>
      <c r="I57" s="36">
        <v>10</v>
      </c>
      <c r="J57" s="36" t="s">
        <v>30</v>
      </c>
      <c r="K57" s="36">
        <v>10</v>
      </c>
      <c r="L57" s="44"/>
      <c r="M57" s="44"/>
      <c r="N57" s="44"/>
      <c r="O57" s="87"/>
      <c r="P57" s="38"/>
      <c r="Q57" s="39">
        <f t="shared" si="3"/>
        <v>2.8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202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" customHeight="1">
      <c r="B58" s="31">
        <v>49</v>
      </c>
      <c r="C58" s="32" t="s">
        <v>507</v>
      </c>
      <c r="D58" s="33" t="s">
        <v>68</v>
      </c>
      <c r="E58" s="34" t="s">
        <v>505</v>
      </c>
      <c r="F58" s="35" t="s">
        <v>452</v>
      </c>
      <c r="G58" s="32" t="s">
        <v>154</v>
      </c>
      <c r="H58" s="36">
        <v>10</v>
      </c>
      <c r="I58" s="36">
        <v>8</v>
      </c>
      <c r="J58" s="36" t="s">
        <v>30</v>
      </c>
      <c r="K58" s="36">
        <v>8</v>
      </c>
      <c r="L58" s="44"/>
      <c r="M58" s="44"/>
      <c r="N58" s="44"/>
      <c r="O58" s="87"/>
      <c r="P58" s="38"/>
      <c r="Q58" s="39">
        <f t="shared" si="3"/>
        <v>2.6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202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" customHeight="1">
      <c r="B59" s="31">
        <v>50</v>
      </c>
      <c r="C59" s="32" t="s">
        <v>508</v>
      </c>
      <c r="D59" s="33" t="s">
        <v>509</v>
      </c>
      <c r="E59" s="34" t="s">
        <v>505</v>
      </c>
      <c r="F59" s="35" t="s">
        <v>191</v>
      </c>
      <c r="G59" s="32" t="s">
        <v>154</v>
      </c>
      <c r="H59" s="36">
        <v>8</v>
      </c>
      <c r="I59" s="36">
        <v>7</v>
      </c>
      <c r="J59" s="36" t="s">
        <v>30</v>
      </c>
      <c r="K59" s="36">
        <v>6</v>
      </c>
      <c r="L59" s="44"/>
      <c r="M59" s="44"/>
      <c r="N59" s="44"/>
      <c r="O59" s="87"/>
      <c r="P59" s="38"/>
      <c r="Q59" s="39">
        <f t="shared" si="3"/>
        <v>2.1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202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" customHeight="1">
      <c r="B60" s="31">
        <v>51</v>
      </c>
      <c r="C60" s="32" t="s">
        <v>510</v>
      </c>
      <c r="D60" s="33" t="s">
        <v>511</v>
      </c>
      <c r="E60" s="34" t="s">
        <v>505</v>
      </c>
      <c r="F60" s="35" t="s">
        <v>512</v>
      </c>
      <c r="G60" s="32" t="s">
        <v>357</v>
      </c>
      <c r="H60" s="36">
        <v>9</v>
      </c>
      <c r="I60" s="36">
        <v>8</v>
      </c>
      <c r="J60" s="36" t="s">
        <v>30</v>
      </c>
      <c r="K60" s="36">
        <v>8</v>
      </c>
      <c r="L60" s="44"/>
      <c r="M60" s="44"/>
      <c r="N60" s="44"/>
      <c r="O60" s="87"/>
      <c r="P60" s="38"/>
      <c r="Q60" s="39">
        <f t="shared" si="3"/>
        <v>2.5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202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" customHeight="1">
      <c r="B61" s="31">
        <v>52</v>
      </c>
      <c r="C61" s="32" t="s">
        <v>513</v>
      </c>
      <c r="D61" s="33" t="s">
        <v>68</v>
      </c>
      <c r="E61" s="34" t="s">
        <v>109</v>
      </c>
      <c r="F61" s="35" t="s">
        <v>440</v>
      </c>
      <c r="G61" s="32" t="s">
        <v>96</v>
      </c>
      <c r="H61" s="36">
        <v>10</v>
      </c>
      <c r="I61" s="36">
        <v>8</v>
      </c>
      <c r="J61" s="36" t="s">
        <v>30</v>
      </c>
      <c r="K61" s="36">
        <v>7</v>
      </c>
      <c r="L61" s="44"/>
      <c r="M61" s="44"/>
      <c r="N61" s="44"/>
      <c r="O61" s="87"/>
      <c r="P61" s="38"/>
      <c r="Q61" s="39">
        <f t="shared" si="3"/>
        <v>2.5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202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" customHeight="1">
      <c r="B62" s="31">
        <v>53</v>
      </c>
      <c r="C62" s="32" t="s">
        <v>514</v>
      </c>
      <c r="D62" s="33" t="s">
        <v>515</v>
      </c>
      <c r="E62" s="34" t="s">
        <v>516</v>
      </c>
      <c r="F62" s="35" t="s">
        <v>517</v>
      </c>
      <c r="G62" s="32" t="s">
        <v>154</v>
      </c>
      <c r="H62" s="36">
        <v>9</v>
      </c>
      <c r="I62" s="36">
        <v>6</v>
      </c>
      <c r="J62" s="36" t="s">
        <v>30</v>
      </c>
      <c r="K62" s="36">
        <v>6</v>
      </c>
      <c r="L62" s="44"/>
      <c r="M62" s="44"/>
      <c r="N62" s="44"/>
      <c r="O62" s="87"/>
      <c r="P62" s="38"/>
      <c r="Q62" s="39">
        <f t="shared" si="3"/>
        <v>2.1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202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" customHeight="1">
      <c r="B63" s="31">
        <v>54</v>
      </c>
      <c r="C63" s="32" t="s">
        <v>518</v>
      </c>
      <c r="D63" s="33" t="s">
        <v>519</v>
      </c>
      <c r="E63" s="34" t="s">
        <v>520</v>
      </c>
      <c r="F63" s="35" t="s">
        <v>521</v>
      </c>
      <c r="G63" s="32" t="s">
        <v>90</v>
      </c>
      <c r="H63" s="36">
        <v>5</v>
      </c>
      <c r="I63" s="36">
        <v>0</v>
      </c>
      <c r="J63" s="36" t="s">
        <v>30</v>
      </c>
      <c r="K63" s="36">
        <v>0</v>
      </c>
      <c r="L63" s="44"/>
      <c r="M63" s="44"/>
      <c r="N63" s="44"/>
      <c r="O63" s="87"/>
      <c r="P63" s="38"/>
      <c r="Q63" s="39">
        <f t="shared" si="3"/>
        <v>0.5</v>
      </c>
      <c r="R63" s="40" t="str">
        <f t="shared" si="0"/>
        <v>F</v>
      </c>
      <c r="S63" s="41" t="str">
        <f t="shared" si="1"/>
        <v>Kém</v>
      </c>
      <c r="T63" s="42" t="str">
        <f t="shared" si="4"/>
        <v>Không đủ ĐKDT</v>
      </c>
      <c r="U63" s="43">
        <v>202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" customHeight="1">
      <c r="B64" s="31">
        <v>55</v>
      </c>
      <c r="C64" s="32" t="s">
        <v>522</v>
      </c>
      <c r="D64" s="33" t="s">
        <v>523</v>
      </c>
      <c r="E64" s="34" t="s">
        <v>524</v>
      </c>
      <c r="F64" s="35" t="s">
        <v>525</v>
      </c>
      <c r="G64" s="32" t="s">
        <v>103</v>
      </c>
      <c r="H64" s="36">
        <v>9</v>
      </c>
      <c r="I64" s="36">
        <v>8</v>
      </c>
      <c r="J64" s="36" t="s">
        <v>30</v>
      </c>
      <c r="K64" s="36">
        <v>8</v>
      </c>
      <c r="L64" s="44"/>
      <c r="M64" s="44"/>
      <c r="N64" s="44"/>
      <c r="O64" s="87"/>
      <c r="P64" s="38"/>
      <c r="Q64" s="39">
        <f t="shared" si="3"/>
        <v>2.5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202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" customHeight="1">
      <c r="B65" s="31">
        <v>56</v>
      </c>
      <c r="C65" s="32" t="s">
        <v>526</v>
      </c>
      <c r="D65" s="33" t="s">
        <v>527</v>
      </c>
      <c r="E65" s="34" t="s">
        <v>524</v>
      </c>
      <c r="F65" s="35" t="s">
        <v>528</v>
      </c>
      <c r="G65" s="32" t="s">
        <v>92</v>
      </c>
      <c r="H65" s="36">
        <v>9</v>
      </c>
      <c r="I65" s="36">
        <v>8</v>
      </c>
      <c r="J65" s="36" t="s">
        <v>30</v>
      </c>
      <c r="K65" s="36">
        <v>9</v>
      </c>
      <c r="L65" s="44"/>
      <c r="M65" s="44"/>
      <c r="N65" s="44"/>
      <c r="O65" s="87"/>
      <c r="P65" s="38"/>
      <c r="Q65" s="39">
        <f t="shared" si="3"/>
        <v>2.6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202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" customHeight="1">
      <c r="B66" s="31">
        <v>57</v>
      </c>
      <c r="C66" s="32" t="s">
        <v>529</v>
      </c>
      <c r="D66" s="33" t="s">
        <v>530</v>
      </c>
      <c r="E66" s="34" t="s">
        <v>524</v>
      </c>
      <c r="F66" s="35" t="s">
        <v>531</v>
      </c>
      <c r="G66" s="32" t="s">
        <v>95</v>
      </c>
      <c r="H66" s="36">
        <v>9</v>
      </c>
      <c r="I66" s="36">
        <v>7</v>
      </c>
      <c r="J66" s="36" t="s">
        <v>30</v>
      </c>
      <c r="K66" s="36">
        <v>7</v>
      </c>
      <c r="L66" s="44"/>
      <c r="M66" s="44"/>
      <c r="N66" s="44"/>
      <c r="O66" s="87"/>
      <c r="P66" s="38"/>
      <c r="Q66" s="39">
        <f t="shared" si="3"/>
        <v>2.2999999999999998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202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" customHeight="1">
      <c r="B67" s="31">
        <v>58</v>
      </c>
      <c r="C67" s="32" t="s">
        <v>532</v>
      </c>
      <c r="D67" s="33" t="s">
        <v>224</v>
      </c>
      <c r="E67" s="34" t="s">
        <v>533</v>
      </c>
      <c r="F67" s="35" t="s">
        <v>290</v>
      </c>
      <c r="G67" s="32" t="s">
        <v>153</v>
      </c>
      <c r="H67" s="36">
        <v>9</v>
      </c>
      <c r="I67" s="36">
        <v>7</v>
      </c>
      <c r="J67" s="36" t="s">
        <v>30</v>
      </c>
      <c r="K67" s="36">
        <v>8</v>
      </c>
      <c r="L67" s="44"/>
      <c r="M67" s="44"/>
      <c r="N67" s="44"/>
      <c r="O67" s="87"/>
      <c r="P67" s="38"/>
      <c r="Q67" s="39">
        <f t="shared" si="3"/>
        <v>2.4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202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" customHeight="1">
      <c r="B68" s="31">
        <v>59</v>
      </c>
      <c r="C68" s="32" t="s">
        <v>534</v>
      </c>
      <c r="D68" s="33" t="s">
        <v>535</v>
      </c>
      <c r="E68" s="34" t="s">
        <v>183</v>
      </c>
      <c r="F68" s="35" t="s">
        <v>536</v>
      </c>
      <c r="G68" s="32" t="s">
        <v>90</v>
      </c>
      <c r="H68" s="36">
        <v>8</v>
      </c>
      <c r="I68" s="36">
        <v>8</v>
      </c>
      <c r="J68" s="36" t="s">
        <v>30</v>
      </c>
      <c r="K68" s="36">
        <v>9</v>
      </c>
      <c r="L68" s="44"/>
      <c r="M68" s="44"/>
      <c r="N68" s="44"/>
      <c r="O68" s="87"/>
      <c r="P68" s="38"/>
      <c r="Q68" s="39">
        <f t="shared" si="3"/>
        <v>2.5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202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" customHeight="1">
      <c r="B69" s="31">
        <v>60</v>
      </c>
      <c r="C69" s="32" t="s">
        <v>537</v>
      </c>
      <c r="D69" s="33" t="s">
        <v>369</v>
      </c>
      <c r="E69" s="34" t="s">
        <v>166</v>
      </c>
      <c r="F69" s="35" t="s">
        <v>538</v>
      </c>
      <c r="G69" s="32" t="s">
        <v>96</v>
      </c>
      <c r="H69" s="36">
        <v>10</v>
      </c>
      <c r="I69" s="36">
        <v>8</v>
      </c>
      <c r="J69" s="36" t="s">
        <v>30</v>
      </c>
      <c r="K69" s="36">
        <v>7</v>
      </c>
      <c r="L69" s="44"/>
      <c r="M69" s="44"/>
      <c r="N69" s="44"/>
      <c r="O69" s="87"/>
      <c r="P69" s="38"/>
      <c r="Q69" s="39">
        <f t="shared" si="3"/>
        <v>2.5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202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" customHeight="1">
      <c r="B70" s="31">
        <v>61</v>
      </c>
      <c r="C70" s="32" t="s">
        <v>539</v>
      </c>
      <c r="D70" s="33" t="s">
        <v>540</v>
      </c>
      <c r="E70" s="34" t="s">
        <v>541</v>
      </c>
      <c r="F70" s="35" t="s">
        <v>542</v>
      </c>
      <c r="G70" s="32" t="s">
        <v>378</v>
      </c>
      <c r="H70" s="36">
        <v>9</v>
      </c>
      <c r="I70" s="36">
        <v>7</v>
      </c>
      <c r="J70" s="36" t="s">
        <v>30</v>
      </c>
      <c r="K70" s="36">
        <v>7</v>
      </c>
      <c r="L70" s="44"/>
      <c r="M70" s="44"/>
      <c r="N70" s="44"/>
      <c r="O70" s="87"/>
      <c r="P70" s="38"/>
      <c r="Q70" s="39">
        <f t="shared" si="3"/>
        <v>2.2999999999999998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202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" customHeight="1">
      <c r="B71" s="31">
        <v>62</v>
      </c>
      <c r="C71" s="32" t="s">
        <v>543</v>
      </c>
      <c r="D71" s="33" t="s">
        <v>544</v>
      </c>
      <c r="E71" s="34" t="s">
        <v>184</v>
      </c>
      <c r="F71" s="35" t="s">
        <v>545</v>
      </c>
      <c r="G71" s="32" t="s">
        <v>154</v>
      </c>
      <c r="H71" s="36">
        <v>0</v>
      </c>
      <c r="I71" s="36">
        <v>0</v>
      </c>
      <c r="J71" s="36" t="s">
        <v>30</v>
      </c>
      <c r="K71" s="36">
        <v>0</v>
      </c>
      <c r="L71" s="44"/>
      <c r="M71" s="44"/>
      <c r="N71" s="44"/>
      <c r="O71" s="87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>Không đủ ĐKDT</v>
      </c>
      <c r="U71" s="43">
        <v>202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" customHeight="1">
      <c r="B72" s="31">
        <v>63</v>
      </c>
      <c r="C72" s="32" t="s">
        <v>546</v>
      </c>
      <c r="D72" s="33" t="s">
        <v>107</v>
      </c>
      <c r="E72" s="34" t="s">
        <v>82</v>
      </c>
      <c r="F72" s="35" t="s">
        <v>547</v>
      </c>
      <c r="G72" s="32" t="s">
        <v>112</v>
      </c>
      <c r="H72" s="36">
        <v>9</v>
      </c>
      <c r="I72" s="36">
        <v>8</v>
      </c>
      <c r="J72" s="36" t="s">
        <v>30</v>
      </c>
      <c r="K72" s="36">
        <v>9</v>
      </c>
      <c r="L72" s="44"/>
      <c r="M72" s="44"/>
      <c r="N72" s="44"/>
      <c r="O72" s="87"/>
      <c r="P72" s="38"/>
      <c r="Q72" s="39">
        <f t="shared" si="3"/>
        <v>2.6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202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" customHeight="1">
      <c r="B73" s="31">
        <v>64</v>
      </c>
      <c r="C73" s="32" t="s">
        <v>548</v>
      </c>
      <c r="D73" s="33" t="s">
        <v>239</v>
      </c>
      <c r="E73" s="34" t="s">
        <v>549</v>
      </c>
      <c r="F73" s="35" t="s">
        <v>550</v>
      </c>
      <c r="G73" s="32" t="s">
        <v>153</v>
      </c>
      <c r="H73" s="36">
        <v>9</v>
      </c>
      <c r="I73" s="36">
        <v>8</v>
      </c>
      <c r="J73" s="36" t="s">
        <v>30</v>
      </c>
      <c r="K73" s="36">
        <v>9</v>
      </c>
      <c r="L73" s="44"/>
      <c r="M73" s="44"/>
      <c r="N73" s="44"/>
      <c r="O73" s="87"/>
      <c r="P73" s="38"/>
      <c r="Q73" s="39">
        <f t="shared" si="3"/>
        <v>2.6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202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" customHeight="1">
      <c r="B74" s="31">
        <v>65</v>
      </c>
      <c r="C74" s="32" t="s">
        <v>551</v>
      </c>
      <c r="D74" s="33" t="s">
        <v>552</v>
      </c>
      <c r="E74" s="34" t="s">
        <v>553</v>
      </c>
      <c r="F74" s="35" t="s">
        <v>554</v>
      </c>
      <c r="G74" s="32" t="s">
        <v>154</v>
      </c>
      <c r="H74" s="36">
        <v>8</v>
      </c>
      <c r="I74" s="36">
        <v>5</v>
      </c>
      <c r="J74" s="36" t="s">
        <v>30</v>
      </c>
      <c r="K74" s="36">
        <v>7</v>
      </c>
      <c r="L74" s="44"/>
      <c r="M74" s="44"/>
      <c r="N74" s="44"/>
      <c r="O74" s="87"/>
      <c r="P74" s="38"/>
      <c r="Q74" s="39">
        <f t="shared" si="3"/>
        <v>2</v>
      </c>
      <c r="R74" s="40" t="str">
        <f t="shared" ref="R74:R88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8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202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" customHeight="1">
      <c r="B75" s="31">
        <v>66</v>
      </c>
      <c r="C75" s="32" t="s">
        <v>555</v>
      </c>
      <c r="D75" s="33" t="s">
        <v>401</v>
      </c>
      <c r="E75" s="34" t="s">
        <v>556</v>
      </c>
      <c r="F75" s="35" t="s">
        <v>124</v>
      </c>
      <c r="G75" s="32" t="s">
        <v>175</v>
      </c>
      <c r="H75" s="36">
        <v>9</v>
      </c>
      <c r="I75" s="36">
        <v>6</v>
      </c>
      <c r="J75" s="36" t="s">
        <v>30</v>
      </c>
      <c r="K75" s="36">
        <v>7</v>
      </c>
      <c r="L75" s="44"/>
      <c r="M75" s="44"/>
      <c r="N75" s="44"/>
      <c r="O75" s="87"/>
      <c r="P75" s="38"/>
      <c r="Q75" s="39">
        <f t="shared" si="3"/>
        <v>2.2000000000000002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202</v>
      </c>
      <c r="V75" s="3"/>
      <c r="W75" s="30"/>
      <c r="X75" s="81" t="str">
        <f t="shared" ref="X75:X88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" customHeight="1">
      <c r="B76" s="31">
        <v>67</v>
      </c>
      <c r="C76" s="32" t="s">
        <v>557</v>
      </c>
      <c r="D76" s="33" t="s">
        <v>558</v>
      </c>
      <c r="E76" s="34" t="s">
        <v>83</v>
      </c>
      <c r="F76" s="35" t="s">
        <v>559</v>
      </c>
      <c r="G76" s="32" t="s">
        <v>203</v>
      </c>
      <c r="H76" s="36">
        <v>9</v>
      </c>
      <c r="I76" s="36">
        <v>5</v>
      </c>
      <c r="J76" s="36" t="s">
        <v>30</v>
      </c>
      <c r="K76" s="36">
        <v>5</v>
      </c>
      <c r="L76" s="44"/>
      <c r="M76" s="44"/>
      <c r="N76" s="44"/>
      <c r="O76" s="87"/>
      <c r="P76" s="38"/>
      <c r="Q76" s="39">
        <f t="shared" ref="Q76:Q88" si="8">ROUND(SUMPRODUCT(H76:P76,$H$9:$P$9)/100,1)</f>
        <v>1.9</v>
      </c>
      <c r="R76" s="40" t="str">
        <f t="shared" si="5"/>
        <v>F</v>
      </c>
      <c r="S76" s="41" t="str">
        <f t="shared" si="6"/>
        <v>Kém</v>
      </c>
      <c r="T76" s="42" t="str">
        <f t="shared" ref="T76:T88" si="9">+IF(OR($H76=0,$I76=0,$J76=0,$K76=0),"Không đủ ĐKDT","")</f>
        <v/>
      </c>
      <c r="U76" s="43">
        <v>202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" customHeight="1">
      <c r="B77" s="31">
        <v>68</v>
      </c>
      <c r="C77" s="32" t="s">
        <v>560</v>
      </c>
      <c r="D77" s="33" t="s">
        <v>102</v>
      </c>
      <c r="E77" s="34" t="s">
        <v>114</v>
      </c>
      <c r="F77" s="35" t="s">
        <v>542</v>
      </c>
      <c r="G77" s="32" t="s">
        <v>378</v>
      </c>
      <c r="H77" s="36">
        <v>8</v>
      </c>
      <c r="I77" s="36">
        <v>7</v>
      </c>
      <c r="J77" s="36" t="s">
        <v>30</v>
      </c>
      <c r="K77" s="36">
        <v>6</v>
      </c>
      <c r="L77" s="44"/>
      <c r="M77" s="44"/>
      <c r="N77" s="44"/>
      <c r="O77" s="87"/>
      <c r="P77" s="38"/>
      <c r="Q77" s="39">
        <f t="shared" si="8"/>
        <v>2.1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202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" customHeight="1">
      <c r="B78" s="31">
        <v>69</v>
      </c>
      <c r="C78" s="32" t="s">
        <v>561</v>
      </c>
      <c r="D78" s="33" t="s">
        <v>562</v>
      </c>
      <c r="E78" s="34" t="s">
        <v>114</v>
      </c>
      <c r="F78" s="35" t="s">
        <v>563</v>
      </c>
      <c r="G78" s="32" t="s">
        <v>154</v>
      </c>
      <c r="H78" s="36">
        <v>9</v>
      </c>
      <c r="I78" s="36">
        <v>7</v>
      </c>
      <c r="J78" s="36" t="s">
        <v>30</v>
      </c>
      <c r="K78" s="36">
        <v>7</v>
      </c>
      <c r="L78" s="44"/>
      <c r="M78" s="44"/>
      <c r="N78" s="44"/>
      <c r="O78" s="87"/>
      <c r="P78" s="38"/>
      <c r="Q78" s="39">
        <f t="shared" si="8"/>
        <v>2.2999999999999998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202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" customHeight="1">
      <c r="B79" s="31">
        <v>70</v>
      </c>
      <c r="C79" s="32" t="s">
        <v>564</v>
      </c>
      <c r="D79" s="33" t="s">
        <v>565</v>
      </c>
      <c r="E79" s="34" t="s">
        <v>115</v>
      </c>
      <c r="F79" s="35" t="s">
        <v>566</v>
      </c>
      <c r="G79" s="32" t="s">
        <v>378</v>
      </c>
      <c r="H79" s="36">
        <v>9</v>
      </c>
      <c r="I79" s="36">
        <v>7</v>
      </c>
      <c r="J79" s="36" t="s">
        <v>30</v>
      </c>
      <c r="K79" s="36">
        <v>7</v>
      </c>
      <c r="L79" s="44"/>
      <c r="M79" s="44"/>
      <c r="N79" s="44"/>
      <c r="O79" s="87"/>
      <c r="P79" s="38"/>
      <c r="Q79" s="39">
        <f t="shared" si="8"/>
        <v>2.2999999999999998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202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" customHeight="1">
      <c r="B80" s="31">
        <v>71</v>
      </c>
      <c r="C80" s="32" t="s">
        <v>567</v>
      </c>
      <c r="D80" s="33" t="s">
        <v>68</v>
      </c>
      <c r="E80" s="34" t="s">
        <v>568</v>
      </c>
      <c r="F80" s="35" t="s">
        <v>569</v>
      </c>
      <c r="G80" s="32" t="s">
        <v>147</v>
      </c>
      <c r="H80" s="36">
        <v>9</v>
      </c>
      <c r="I80" s="36">
        <v>7</v>
      </c>
      <c r="J80" s="36" t="s">
        <v>30</v>
      </c>
      <c r="K80" s="36">
        <v>6</v>
      </c>
      <c r="L80" s="44"/>
      <c r="M80" s="44"/>
      <c r="N80" s="44"/>
      <c r="O80" s="87"/>
      <c r="P80" s="38"/>
      <c r="Q80" s="39">
        <f t="shared" si="8"/>
        <v>2.2000000000000002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202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" customHeight="1">
      <c r="B81" s="31">
        <v>72</v>
      </c>
      <c r="C81" s="32" t="s">
        <v>570</v>
      </c>
      <c r="D81" s="33" t="s">
        <v>504</v>
      </c>
      <c r="E81" s="34" t="s">
        <v>571</v>
      </c>
      <c r="F81" s="35" t="s">
        <v>572</v>
      </c>
      <c r="G81" s="32" t="s">
        <v>193</v>
      </c>
      <c r="H81" s="36">
        <v>10</v>
      </c>
      <c r="I81" s="36">
        <v>8</v>
      </c>
      <c r="J81" s="36" t="s">
        <v>30</v>
      </c>
      <c r="K81" s="36">
        <v>8</v>
      </c>
      <c r="L81" s="44"/>
      <c r="M81" s="44"/>
      <c r="N81" s="44"/>
      <c r="O81" s="87"/>
      <c r="P81" s="38"/>
      <c r="Q81" s="39">
        <f t="shared" si="8"/>
        <v>2.6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202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" customHeight="1">
      <c r="B82" s="31">
        <v>73</v>
      </c>
      <c r="C82" s="32" t="s">
        <v>573</v>
      </c>
      <c r="D82" s="33" t="s">
        <v>481</v>
      </c>
      <c r="E82" s="34" t="s">
        <v>574</v>
      </c>
      <c r="F82" s="35" t="s">
        <v>575</v>
      </c>
      <c r="G82" s="32" t="s">
        <v>175</v>
      </c>
      <c r="H82" s="36">
        <v>9</v>
      </c>
      <c r="I82" s="36">
        <v>7</v>
      </c>
      <c r="J82" s="36" t="s">
        <v>30</v>
      </c>
      <c r="K82" s="36">
        <v>7</v>
      </c>
      <c r="L82" s="44"/>
      <c r="M82" s="44"/>
      <c r="N82" s="44"/>
      <c r="O82" s="87"/>
      <c r="P82" s="38"/>
      <c r="Q82" s="39">
        <f t="shared" si="8"/>
        <v>2.2999999999999998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202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1" customHeight="1">
      <c r="B83" s="31">
        <v>74</v>
      </c>
      <c r="C83" s="32" t="s">
        <v>576</v>
      </c>
      <c r="D83" s="33" t="s">
        <v>577</v>
      </c>
      <c r="E83" s="34" t="s">
        <v>578</v>
      </c>
      <c r="F83" s="35" t="s">
        <v>579</v>
      </c>
      <c r="G83" s="32" t="s">
        <v>91</v>
      </c>
      <c r="H83" s="36">
        <v>9</v>
      </c>
      <c r="I83" s="36">
        <v>7</v>
      </c>
      <c r="J83" s="36" t="s">
        <v>30</v>
      </c>
      <c r="K83" s="36">
        <v>7</v>
      </c>
      <c r="L83" s="44"/>
      <c r="M83" s="44"/>
      <c r="N83" s="44"/>
      <c r="O83" s="87"/>
      <c r="P83" s="38"/>
      <c r="Q83" s="39">
        <f t="shared" si="8"/>
        <v>2.2999999999999998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202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21" customHeight="1">
      <c r="B84" s="31">
        <v>75</v>
      </c>
      <c r="C84" s="32" t="s">
        <v>580</v>
      </c>
      <c r="D84" s="33" t="s">
        <v>581</v>
      </c>
      <c r="E84" s="34" t="s">
        <v>578</v>
      </c>
      <c r="F84" s="35" t="s">
        <v>582</v>
      </c>
      <c r="G84" s="32" t="s">
        <v>103</v>
      </c>
      <c r="H84" s="36">
        <v>6</v>
      </c>
      <c r="I84" s="36">
        <v>8</v>
      </c>
      <c r="J84" s="36" t="s">
        <v>30</v>
      </c>
      <c r="K84" s="36">
        <v>8</v>
      </c>
      <c r="L84" s="44"/>
      <c r="M84" s="44"/>
      <c r="N84" s="44"/>
      <c r="O84" s="87"/>
      <c r="P84" s="38"/>
      <c r="Q84" s="39">
        <f t="shared" si="8"/>
        <v>2.2000000000000002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202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21" customHeight="1">
      <c r="B85" s="31">
        <v>76</v>
      </c>
      <c r="C85" s="32" t="s">
        <v>583</v>
      </c>
      <c r="D85" s="33" t="s">
        <v>380</v>
      </c>
      <c r="E85" s="34" t="s">
        <v>578</v>
      </c>
      <c r="F85" s="35" t="s">
        <v>584</v>
      </c>
      <c r="G85" s="32" t="s">
        <v>585</v>
      </c>
      <c r="H85" s="36">
        <v>6</v>
      </c>
      <c r="I85" s="36">
        <v>7</v>
      </c>
      <c r="J85" s="36" t="s">
        <v>30</v>
      </c>
      <c r="K85" s="36">
        <v>7</v>
      </c>
      <c r="L85" s="44"/>
      <c r="M85" s="44"/>
      <c r="N85" s="44"/>
      <c r="O85" s="87"/>
      <c r="P85" s="38"/>
      <c r="Q85" s="39">
        <f t="shared" si="8"/>
        <v>2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>
        <v>202</v>
      </c>
      <c r="V85" s="3"/>
      <c r="W85" s="30"/>
      <c r="X85" s="81" t="str">
        <f t="shared" si="7"/>
        <v>Học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1:39" ht="21" customHeight="1">
      <c r="B86" s="31">
        <v>77</v>
      </c>
      <c r="C86" s="32" t="s">
        <v>586</v>
      </c>
      <c r="D86" s="33" t="s">
        <v>587</v>
      </c>
      <c r="E86" s="34" t="s">
        <v>588</v>
      </c>
      <c r="F86" s="35" t="s">
        <v>589</v>
      </c>
      <c r="G86" s="32" t="s">
        <v>165</v>
      </c>
      <c r="H86" s="36">
        <v>9</v>
      </c>
      <c r="I86" s="36">
        <v>7</v>
      </c>
      <c r="J86" s="36" t="s">
        <v>30</v>
      </c>
      <c r="K86" s="36">
        <v>7</v>
      </c>
      <c r="L86" s="44"/>
      <c r="M86" s="44"/>
      <c r="N86" s="44"/>
      <c r="O86" s="87"/>
      <c r="P86" s="38"/>
      <c r="Q86" s="39">
        <f t="shared" si="8"/>
        <v>2.2999999999999998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>
        <v>202</v>
      </c>
      <c r="V86" s="3"/>
      <c r="W86" s="30"/>
      <c r="X86" s="81" t="str">
        <f t="shared" si="7"/>
        <v>Học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1:39" ht="21" customHeight="1">
      <c r="B87" s="31">
        <v>78</v>
      </c>
      <c r="C87" s="32" t="s">
        <v>590</v>
      </c>
      <c r="D87" s="33" t="s">
        <v>591</v>
      </c>
      <c r="E87" s="34" t="s">
        <v>84</v>
      </c>
      <c r="F87" s="35" t="s">
        <v>592</v>
      </c>
      <c r="G87" s="32" t="s">
        <v>154</v>
      </c>
      <c r="H87" s="36">
        <v>10</v>
      </c>
      <c r="I87" s="36">
        <v>9</v>
      </c>
      <c r="J87" s="36" t="s">
        <v>30</v>
      </c>
      <c r="K87" s="36">
        <v>9</v>
      </c>
      <c r="L87" s="44"/>
      <c r="M87" s="44"/>
      <c r="N87" s="44"/>
      <c r="O87" s="87"/>
      <c r="P87" s="38"/>
      <c r="Q87" s="39">
        <f t="shared" si="8"/>
        <v>2.8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>
        <v>202</v>
      </c>
      <c r="V87" s="3"/>
      <c r="W87" s="30"/>
      <c r="X87" s="81" t="str">
        <f t="shared" si="7"/>
        <v>Học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1:39" ht="21" customHeight="1">
      <c r="B88" s="31">
        <v>79</v>
      </c>
      <c r="C88" s="32" t="s">
        <v>593</v>
      </c>
      <c r="D88" s="33" t="s">
        <v>594</v>
      </c>
      <c r="E88" s="34" t="s">
        <v>595</v>
      </c>
      <c r="F88" s="35" t="s">
        <v>596</v>
      </c>
      <c r="G88" s="32" t="s">
        <v>154</v>
      </c>
      <c r="H88" s="36">
        <v>8</v>
      </c>
      <c r="I88" s="36">
        <v>7</v>
      </c>
      <c r="J88" s="36" t="s">
        <v>30</v>
      </c>
      <c r="K88" s="36">
        <v>8</v>
      </c>
      <c r="L88" s="44"/>
      <c r="M88" s="44"/>
      <c r="N88" s="44"/>
      <c r="O88" s="87"/>
      <c r="P88" s="38"/>
      <c r="Q88" s="39">
        <f t="shared" si="8"/>
        <v>2.2999999999999998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>
        <v>202</v>
      </c>
      <c r="V88" s="3"/>
      <c r="W88" s="30"/>
      <c r="X88" s="81" t="str">
        <f t="shared" si="7"/>
        <v>Học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1:39" ht="9" customHeight="1">
      <c r="A89" s="2"/>
      <c r="B89" s="45"/>
      <c r="C89" s="46"/>
      <c r="D89" s="46"/>
      <c r="E89" s="47"/>
      <c r="F89" s="47"/>
      <c r="G89" s="47"/>
      <c r="H89" s="48"/>
      <c r="I89" s="49"/>
      <c r="J89" s="49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3"/>
    </row>
    <row r="90" spans="1:39" ht="16.5" hidden="1">
      <c r="A90" s="2"/>
      <c r="B90" s="120" t="s">
        <v>31</v>
      </c>
      <c r="C90" s="120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t="16.5" hidden="1" customHeight="1">
      <c r="A91" s="2"/>
      <c r="B91" s="51" t="s">
        <v>32</v>
      </c>
      <c r="C91" s="51"/>
      <c r="D91" s="52">
        <f>+$AA$8</f>
        <v>79</v>
      </c>
      <c r="E91" s="53" t="s">
        <v>33</v>
      </c>
      <c r="F91" s="121" t="s">
        <v>34</v>
      </c>
      <c r="G91" s="121"/>
      <c r="H91" s="121"/>
      <c r="I91" s="121"/>
      <c r="J91" s="121"/>
      <c r="K91" s="121"/>
      <c r="L91" s="121"/>
      <c r="M91" s="121"/>
      <c r="N91" s="121"/>
      <c r="O91" s="121"/>
      <c r="P91" s="54">
        <f>$AA$8 -COUNTIF($T$9:$T$278,"Vắng") -COUNTIF($T$9:$T$278,"Vắng có phép") - COUNTIF($T$9:$T$278,"Đình chỉ thi") - COUNTIF($T$9:$T$278,"Không đủ ĐKDT")</f>
        <v>74</v>
      </c>
      <c r="Q91" s="54"/>
      <c r="R91" s="54"/>
      <c r="S91" s="55"/>
      <c r="T91" s="56" t="s">
        <v>33</v>
      </c>
      <c r="U91" s="55"/>
      <c r="V91" s="3"/>
    </row>
    <row r="92" spans="1:39" ht="16.5" hidden="1" customHeight="1">
      <c r="A92" s="2"/>
      <c r="B92" s="51" t="s">
        <v>35</v>
      </c>
      <c r="C92" s="51"/>
      <c r="D92" s="52">
        <f>+$AL$8</f>
        <v>0</v>
      </c>
      <c r="E92" s="53" t="s">
        <v>33</v>
      </c>
      <c r="F92" s="121" t="s">
        <v>36</v>
      </c>
      <c r="G92" s="121"/>
      <c r="H92" s="121"/>
      <c r="I92" s="121"/>
      <c r="J92" s="121"/>
      <c r="K92" s="121"/>
      <c r="L92" s="121"/>
      <c r="M92" s="121"/>
      <c r="N92" s="121"/>
      <c r="O92" s="121"/>
      <c r="P92" s="57">
        <f>COUNTIF($T$9:$T$154,"Vắng")</f>
        <v>0</v>
      </c>
      <c r="Q92" s="57"/>
      <c r="R92" s="57"/>
      <c r="S92" s="58"/>
      <c r="T92" s="56" t="s">
        <v>33</v>
      </c>
      <c r="U92" s="58"/>
      <c r="V92" s="3"/>
    </row>
    <row r="93" spans="1:39" ht="16.5" hidden="1" customHeight="1">
      <c r="A93" s="2"/>
      <c r="B93" s="51" t="s">
        <v>50</v>
      </c>
      <c r="C93" s="51"/>
      <c r="D93" s="67">
        <f>COUNTIF(X10:X88,"Học lại")</f>
        <v>79</v>
      </c>
      <c r="E93" s="53" t="s">
        <v>33</v>
      </c>
      <c r="F93" s="121" t="s">
        <v>51</v>
      </c>
      <c r="G93" s="121"/>
      <c r="H93" s="121"/>
      <c r="I93" s="121"/>
      <c r="J93" s="121"/>
      <c r="K93" s="121"/>
      <c r="L93" s="121"/>
      <c r="M93" s="121"/>
      <c r="N93" s="121"/>
      <c r="O93" s="121"/>
      <c r="P93" s="54">
        <f>COUNTIF($T$9:$T$154,"Vắng có phép")</f>
        <v>0</v>
      </c>
      <c r="Q93" s="54"/>
      <c r="R93" s="54"/>
      <c r="S93" s="55"/>
      <c r="T93" s="56" t="s">
        <v>33</v>
      </c>
      <c r="U93" s="55"/>
      <c r="V93" s="3"/>
    </row>
    <row r="94" spans="1:39" ht="3" hidden="1" customHeight="1">
      <c r="A94" s="2"/>
      <c r="B94" s="45"/>
      <c r="C94" s="46"/>
      <c r="D94" s="46"/>
      <c r="E94" s="47"/>
      <c r="F94" s="47"/>
      <c r="G94" s="47"/>
      <c r="H94" s="48"/>
      <c r="I94" s="49"/>
      <c r="J94" s="49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3"/>
    </row>
    <row r="95" spans="1:39" hidden="1">
      <c r="B95" s="88" t="s">
        <v>52</v>
      </c>
      <c r="C95" s="88"/>
      <c r="D95" s="89">
        <f>COUNTIF(X10:X88,"Thi lại")</f>
        <v>0</v>
      </c>
      <c r="E95" s="90" t="s">
        <v>33</v>
      </c>
      <c r="F95" s="3"/>
      <c r="G95" s="3"/>
      <c r="H95" s="3"/>
      <c r="I95" s="3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3"/>
    </row>
    <row r="96" spans="1:39" ht="24.75" hidden="1" customHeight="1">
      <c r="B96" s="88"/>
      <c r="C96" s="88"/>
      <c r="D96" s="89"/>
      <c r="E96" s="90"/>
      <c r="F96" s="3"/>
      <c r="G96" s="3"/>
      <c r="H96" s="3"/>
      <c r="I96" s="3"/>
      <c r="J96" s="124" t="s">
        <v>53</v>
      </c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3"/>
    </row>
    <row r="97" spans="1:39" hidden="1">
      <c r="A97" s="59"/>
      <c r="B97" s="114" t="s">
        <v>37</v>
      </c>
      <c r="C97" s="114"/>
      <c r="D97" s="114"/>
      <c r="E97" s="114"/>
      <c r="F97" s="114"/>
      <c r="G97" s="114"/>
      <c r="H97" s="114"/>
      <c r="I97" s="60"/>
      <c r="J97" s="125" t="s">
        <v>38</v>
      </c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3"/>
    </row>
    <row r="98" spans="1:39" ht="4.5" hidden="1" customHeight="1">
      <c r="A98" s="2"/>
      <c r="B98" s="45"/>
      <c r="C98" s="61"/>
      <c r="D98" s="61"/>
      <c r="E98" s="62"/>
      <c r="F98" s="62"/>
      <c r="G98" s="62"/>
      <c r="H98" s="63"/>
      <c r="I98" s="64"/>
      <c r="J98" s="64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39" s="2" customFormat="1" hidden="1">
      <c r="B99" s="114" t="s">
        <v>39</v>
      </c>
      <c r="C99" s="114"/>
      <c r="D99" s="115" t="s">
        <v>40</v>
      </c>
      <c r="E99" s="115"/>
      <c r="F99" s="115"/>
      <c r="G99" s="115"/>
      <c r="H99" s="115"/>
      <c r="I99" s="64"/>
      <c r="J99" s="64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idden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idden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 hidden="1">
      <c r="A105" s="1"/>
      <c r="B105" s="127" t="s">
        <v>57</v>
      </c>
      <c r="C105" s="127"/>
      <c r="D105" s="127" t="s">
        <v>58</v>
      </c>
      <c r="E105" s="127"/>
      <c r="F105" s="127"/>
      <c r="G105" s="127"/>
      <c r="H105" s="127"/>
      <c r="I105" s="127"/>
      <c r="J105" s="127" t="s">
        <v>41</v>
      </c>
      <c r="K105" s="127"/>
      <c r="L105" s="127"/>
      <c r="M105" s="127"/>
      <c r="N105" s="127"/>
      <c r="O105" s="127"/>
      <c r="P105" s="127"/>
      <c r="Q105" s="127"/>
      <c r="R105" s="127"/>
      <c r="S105" s="127"/>
      <c r="T105" s="127"/>
      <c r="U105" s="127"/>
      <c r="V105" s="3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 hidden="1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 ht="10.5" customHeigh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08" spans="1:39" s="2" customFormat="1" ht="32.25" customHeight="1">
      <c r="A108" s="1"/>
      <c r="B108" s="114" t="s">
        <v>42</v>
      </c>
      <c r="C108" s="114"/>
      <c r="D108" s="114"/>
      <c r="E108" s="114"/>
      <c r="F108" s="114"/>
      <c r="G108" s="114"/>
      <c r="H108" s="114"/>
      <c r="I108" s="60"/>
      <c r="J108" s="128" t="s">
        <v>54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3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</row>
    <row r="109" spans="1:39" s="2" customFormat="1">
      <c r="A109" s="1"/>
      <c r="B109" s="45"/>
      <c r="C109" s="61"/>
      <c r="D109" s="61"/>
      <c r="E109" s="62"/>
      <c r="F109" s="62"/>
      <c r="G109" s="62"/>
      <c r="H109" s="63"/>
      <c r="I109" s="64"/>
      <c r="J109" s="64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1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</row>
    <row r="110" spans="1:39" s="2" customFormat="1">
      <c r="A110" s="1"/>
      <c r="B110" s="114" t="s">
        <v>39</v>
      </c>
      <c r="C110" s="114"/>
      <c r="D110" s="115" t="s">
        <v>40</v>
      </c>
      <c r="E110" s="115"/>
      <c r="F110" s="115"/>
      <c r="G110" s="115"/>
      <c r="H110" s="115"/>
      <c r="I110" s="64"/>
      <c r="J110" s="64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1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1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5" spans="2:21">
      <c r="B115" s="126"/>
      <c r="C115" s="126"/>
      <c r="D115" s="126"/>
      <c r="E115" s="126"/>
      <c r="F115" s="126"/>
      <c r="G115" s="126"/>
      <c r="H115" s="126"/>
      <c r="I115" s="126"/>
      <c r="J115" s="126" t="s">
        <v>55</v>
      </c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</row>
  </sheetData>
  <sheetProtection formatCells="0" formatColumns="0" formatRows="0" insertColumns="0" insertRows="0" insertHyperlinks="0" deleteColumns="0" deleteRows="0" sort="0" autoFilter="0" pivotTables="0"/>
  <autoFilter ref="A8:AM88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99:C99"/>
    <mergeCell ref="D99:H99"/>
    <mergeCell ref="T7:T9"/>
    <mergeCell ref="U7:U9"/>
    <mergeCell ref="B9:G9"/>
    <mergeCell ref="B90:C90"/>
    <mergeCell ref="F91:O91"/>
    <mergeCell ref="F92:O92"/>
    <mergeCell ref="N7:N8"/>
    <mergeCell ref="O7:O8"/>
    <mergeCell ref="P7:P8"/>
    <mergeCell ref="Q7:Q9"/>
    <mergeCell ref="R7:R8"/>
    <mergeCell ref="S7:S8"/>
    <mergeCell ref="H7:H8"/>
    <mergeCell ref="I7:I8"/>
    <mergeCell ref="F93:O93"/>
    <mergeCell ref="K7:K8"/>
    <mergeCell ref="L7:L8"/>
    <mergeCell ref="M7:M8"/>
    <mergeCell ref="J95:U95"/>
    <mergeCell ref="J96:U96"/>
    <mergeCell ref="B97:H97"/>
    <mergeCell ref="J97:U97"/>
    <mergeCell ref="B115:C115"/>
    <mergeCell ref="D115:I115"/>
    <mergeCell ref="J115:U115"/>
    <mergeCell ref="B105:C105"/>
    <mergeCell ref="D105:I105"/>
    <mergeCell ref="J105:U105"/>
    <mergeCell ref="B108:H108"/>
    <mergeCell ref="J108:U108"/>
    <mergeCell ref="B110:C110"/>
    <mergeCell ref="D110:H110"/>
  </mergeCells>
  <conditionalFormatting sqref="P10:P88 H10:N88">
    <cfRule type="cellIs" dxfId="29" priority="3" operator="greaterThan">
      <formula>10</formula>
    </cfRule>
  </conditionalFormatting>
  <conditionalFormatting sqref="O1:O1048576">
    <cfRule type="duplicateValues" dxfId="28" priority="2"/>
  </conditionalFormatting>
  <conditionalFormatting sqref="C1:C1048576">
    <cfRule type="duplicateValues" dxfId="27" priority="1"/>
  </conditionalFormatting>
  <dataValidations count="1">
    <dataValidation allowBlank="1" showInputMessage="1" showErrorMessage="1" errorTitle="Không xóa dữ liệu" error="Không xóa dữ liệu" prompt="Không xóa dữ liệu" sqref="D93 Y2:AM8 X10:X8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9"/>
  <sheetViews>
    <sheetView workbookViewId="0">
      <pane ySplit="3" topLeftCell="A4" activePane="bottomLeft" state="frozen"/>
      <selection activeCell="I88" sqref="I88"/>
      <selection pane="bottomLeft" activeCell="A10" sqref="A10:XFD83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5546875" style="1" customWidth="1"/>
    <col min="4" max="4" width="13.109375" style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4.6640625" style="1" bestFit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>
      <c r="B2" s="97" t="s">
        <v>2</v>
      </c>
      <c r="C2" s="97"/>
      <c r="D2" s="97"/>
      <c r="E2" s="97"/>
      <c r="F2" s="97"/>
      <c r="G2" s="97"/>
      <c r="H2" s="98" t="s">
        <v>56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99" t="s">
        <v>3</v>
      </c>
      <c r="C4" s="99"/>
      <c r="D4" s="100" t="s">
        <v>279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342</v>
      </c>
      <c r="Q4" s="101"/>
      <c r="R4" s="101"/>
      <c r="S4" s="101"/>
      <c r="T4" s="101"/>
      <c r="U4" s="10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03" t="s">
        <v>4</v>
      </c>
      <c r="C5" s="103"/>
      <c r="D5" s="9"/>
      <c r="G5" s="104" t="s">
        <v>280</v>
      </c>
      <c r="H5" s="104"/>
      <c r="I5" s="104"/>
      <c r="J5" s="104"/>
      <c r="K5" s="104"/>
      <c r="L5" s="104"/>
      <c r="M5" s="104"/>
      <c r="N5" s="104"/>
      <c r="O5" s="104"/>
      <c r="P5" s="104" t="s">
        <v>281</v>
      </c>
      <c r="Q5" s="104"/>
      <c r="R5" s="104"/>
      <c r="S5" s="104"/>
      <c r="T5" s="104"/>
      <c r="U5" s="104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5" t="s">
        <v>5</v>
      </c>
      <c r="C7" s="107" t="s">
        <v>6</v>
      </c>
      <c r="D7" s="109" t="s">
        <v>7</v>
      </c>
      <c r="E7" s="110"/>
      <c r="F7" s="105" t="s">
        <v>8</v>
      </c>
      <c r="G7" s="105" t="s">
        <v>9</v>
      </c>
      <c r="H7" s="113" t="s">
        <v>10</v>
      </c>
      <c r="I7" s="113" t="s">
        <v>11</v>
      </c>
      <c r="J7" s="113" t="s">
        <v>12</v>
      </c>
      <c r="K7" s="113" t="s">
        <v>13</v>
      </c>
      <c r="L7" s="122" t="s">
        <v>14</v>
      </c>
      <c r="M7" s="122" t="s">
        <v>15</v>
      </c>
      <c r="N7" s="122" t="s">
        <v>16</v>
      </c>
      <c r="O7" s="123" t="s">
        <v>17</v>
      </c>
      <c r="P7" s="122" t="s">
        <v>18</v>
      </c>
      <c r="Q7" s="105" t="s">
        <v>19</v>
      </c>
      <c r="R7" s="122" t="s">
        <v>20</v>
      </c>
      <c r="S7" s="105" t="s">
        <v>21</v>
      </c>
      <c r="T7" s="105" t="s">
        <v>22</v>
      </c>
      <c r="U7" s="105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6"/>
      <c r="C8" s="108"/>
      <c r="D8" s="111"/>
      <c r="E8" s="112"/>
      <c r="F8" s="106"/>
      <c r="G8" s="106"/>
      <c r="H8" s="113"/>
      <c r="I8" s="113"/>
      <c r="J8" s="113"/>
      <c r="K8" s="113"/>
      <c r="L8" s="122"/>
      <c r="M8" s="122"/>
      <c r="N8" s="122"/>
      <c r="O8" s="123"/>
      <c r="P8" s="122"/>
      <c r="Q8" s="116"/>
      <c r="R8" s="122"/>
      <c r="S8" s="106"/>
      <c r="T8" s="116"/>
      <c r="U8" s="116"/>
      <c r="W8" s="12"/>
      <c r="X8" s="69"/>
      <c r="Y8" s="74" t="str">
        <f>+D4</f>
        <v>Xác suất thống kê</v>
      </c>
      <c r="Z8" s="75" t="str">
        <f>+P4</f>
        <v>Nhóm: 3</v>
      </c>
      <c r="AA8" s="76">
        <f>+$AJ$8+$AL$8+$AH$8</f>
        <v>73</v>
      </c>
      <c r="AB8" s="70">
        <f>COUNTIF($T$9:$T$142,"Khiển trách")</f>
        <v>0</v>
      </c>
      <c r="AC8" s="70">
        <f>COUNTIF($T$9:$T$142,"Cảnh cáo")</f>
        <v>0</v>
      </c>
      <c r="AD8" s="70">
        <f>COUNTIF($T$9:$T$142,"Đình chỉ thi")</f>
        <v>0</v>
      </c>
      <c r="AE8" s="77">
        <f>+($AB$8+$AC$8+$AD$8)/$AA$8*100%</f>
        <v>0</v>
      </c>
      <c r="AF8" s="70">
        <f>SUM(COUNTIF($T$9:$T$140,"Vắng"),COUNTIF($T$9:$T$140,"Vắng có phép"))</f>
        <v>0</v>
      </c>
      <c r="AG8" s="78">
        <f>+$AF$8/$AA$8</f>
        <v>0</v>
      </c>
      <c r="AH8" s="79">
        <f>COUNTIF($X$9:$X$140,"Thi lại")</f>
        <v>0</v>
      </c>
      <c r="AI8" s="78">
        <f>+$AH$8/$AA$8</f>
        <v>0</v>
      </c>
      <c r="AJ8" s="79">
        <f>COUNTIF($X$9:$X$141,"Học lại")</f>
        <v>73</v>
      </c>
      <c r="AK8" s="78">
        <f>+$AJ$8/$AA$8</f>
        <v>1</v>
      </c>
      <c r="AL8" s="70">
        <f>COUNTIF($X$10:$X$141,"Đạt")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6"/>
      <c r="R9" s="18"/>
      <c r="S9" s="18"/>
      <c r="T9" s="106"/>
      <c r="U9" s="106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.75" customHeight="1">
      <c r="B10" s="19">
        <v>1</v>
      </c>
      <c r="C10" s="20" t="s">
        <v>1160</v>
      </c>
      <c r="D10" s="21" t="s">
        <v>1161</v>
      </c>
      <c r="E10" s="22" t="s">
        <v>353</v>
      </c>
      <c r="F10" s="23" t="s">
        <v>188</v>
      </c>
      <c r="G10" s="20" t="s">
        <v>165</v>
      </c>
      <c r="H10" s="24">
        <v>10</v>
      </c>
      <c r="I10" s="24">
        <v>8</v>
      </c>
      <c r="J10" s="24" t="s">
        <v>30</v>
      </c>
      <c r="K10" s="24">
        <v>9</v>
      </c>
      <c r="L10" s="25"/>
      <c r="M10" s="25"/>
      <c r="N10" s="25"/>
      <c r="O10" s="86"/>
      <c r="P10" s="26"/>
      <c r="Q10" s="27">
        <f>ROUND(SUMPRODUCT(H10:P10,$H$9:$P$9)/100,1)</f>
        <v>2.7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/>
      </c>
      <c r="U10" s="29">
        <v>301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.75" customHeight="1">
      <c r="B11" s="31">
        <v>2</v>
      </c>
      <c r="C11" s="32" t="s">
        <v>1162</v>
      </c>
      <c r="D11" s="33" t="s">
        <v>1163</v>
      </c>
      <c r="E11" s="34" t="s">
        <v>59</v>
      </c>
      <c r="F11" s="35" t="s">
        <v>1164</v>
      </c>
      <c r="G11" s="32" t="s">
        <v>153</v>
      </c>
      <c r="H11" s="36">
        <v>10</v>
      </c>
      <c r="I11" s="36">
        <v>10</v>
      </c>
      <c r="J11" s="36" t="s">
        <v>30</v>
      </c>
      <c r="K11" s="36">
        <v>10</v>
      </c>
      <c r="L11" s="37"/>
      <c r="M11" s="37"/>
      <c r="N11" s="37"/>
      <c r="O11" s="87"/>
      <c r="P11" s="38"/>
      <c r="Q11" s="39">
        <f>ROUND(SUMPRODUCT(H11:P11,$H$9:$P$9)/100,1)</f>
        <v>3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301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.75" customHeight="1">
      <c r="B12" s="31">
        <v>3</v>
      </c>
      <c r="C12" s="32" t="s">
        <v>1165</v>
      </c>
      <c r="D12" s="33" t="s">
        <v>1166</v>
      </c>
      <c r="E12" s="34" t="s">
        <v>59</v>
      </c>
      <c r="F12" s="35" t="s">
        <v>174</v>
      </c>
      <c r="G12" s="32" t="s">
        <v>112</v>
      </c>
      <c r="H12" s="36">
        <v>10</v>
      </c>
      <c r="I12" s="36">
        <v>7</v>
      </c>
      <c r="J12" s="36" t="s">
        <v>30</v>
      </c>
      <c r="K12" s="36">
        <v>7</v>
      </c>
      <c r="L12" s="44"/>
      <c r="M12" s="44"/>
      <c r="N12" s="44"/>
      <c r="O12" s="87"/>
      <c r="P12" s="38"/>
      <c r="Q12" s="39">
        <f t="shared" ref="Q12:Q75" si="3">ROUND(SUMPRODUCT(H12:P12,$H$9:$P$9)/100,1)</f>
        <v>2.4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301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1.75" customHeight="1">
      <c r="B13" s="31">
        <v>4</v>
      </c>
      <c r="C13" s="32" t="s">
        <v>1167</v>
      </c>
      <c r="D13" s="33" t="s">
        <v>1168</v>
      </c>
      <c r="E13" s="34" t="s">
        <v>2083</v>
      </c>
      <c r="F13" s="35" t="s">
        <v>1169</v>
      </c>
      <c r="G13" s="32" t="s">
        <v>203</v>
      </c>
      <c r="H13" s="36">
        <v>8</v>
      </c>
      <c r="I13" s="36">
        <v>7</v>
      </c>
      <c r="J13" s="36" t="s">
        <v>30</v>
      </c>
      <c r="K13" s="36">
        <v>9</v>
      </c>
      <c r="L13" s="44"/>
      <c r="M13" s="44"/>
      <c r="N13" s="44"/>
      <c r="O13" s="87"/>
      <c r="P13" s="38"/>
      <c r="Q13" s="39">
        <f t="shared" si="3"/>
        <v>2.4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301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.75" customHeight="1">
      <c r="B14" s="31">
        <v>5</v>
      </c>
      <c r="C14" s="32" t="s">
        <v>1170</v>
      </c>
      <c r="D14" s="33" t="s">
        <v>670</v>
      </c>
      <c r="E14" s="34" t="s">
        <v>366</v>
      </c>
      <c r="F14" s="35" t="s">
        <v>893</v>
      </c>
      <c r="G14" s="32" t="s">
        <v>91</v>
      </c>
      <c r="H14" s="36">
        <v>10</v>
      </c>
      <c r="I14" s="36">
        <v>8</v>
      </c>
      <c r="J14" s="36" t="s">
        <v>30</v>
      </c>
      <c r="K14" s="36">
        <v>10</v>
      </c>
      <c r="L14" s="44"/>
      <c r="M14" s="44"/>
      <c r="N14" s="44"/>
      <c r="O14" s="87"/>
      <c r="P14" s="38"/>
      <c r="Q14" s="39">
        <f t="shared" si="3"/>
        <v>2.8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301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.75" customHeight="1">
      <c r="B15" s="31">
        <v>6</v>
      </c>
      <c r="C15" s="32" t="s">
        <v>1171</v>
      </c>
      <c r="D15" s="33" t="s">
        <v>1172</v>
      </c>
      <c r="E15" s="34" t="s">
        <v>997</v>
      </c>
      <c r="F15" s="35" t="s">
        <v>80</v>
      </c>
      <c r="G15" s="32" t="s">
        <v>154</v>
      </c>
      <c r="H15" s="36">
        <v>10</v>
      </c>
      <c r="I15" s="36">
        <v>7</v>
      </c>
      <c r="J15" s="36" t="s">
        <v>30</v>
      </c>
      <c r="K15" s="36">
        <v>9</v>
      </c>
      <c r="L15" s="44"/>
      <c r="M15" s="44"/>
      <c r="N15" s="44"/>
      <c r="O15" s="87"/>
      <c r="P15" s="38"/>
      <c r="Q15" s="39">
        <f t="shared" si="3"/>
        <v>2.6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301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.75" customHeight="1">
      <c r="B16" s="31">
        <v>7</v>
      </c>
      <c r="C16" s="32" t="s">
        <v>1173</v>
      </c>
      <c r="D16" s="33" t="s">
        <v>1174</v>
      </c>
      <c r="E16" s="34" t="s">
        <v>1175</v>
      </c>
      <c r="F16" s="35" t="s">
        <v>1176</v>
      </c>
      <c r="G16" s="32" t="s">
        <v>112</v>
      </c>
      <c r="H16" s="36">
        <v>10</v>
      </c>
      <c r="I16" s="36">
        <v>7</v>
      </c>
      <c r="J16" s="36" t="s">
        <v>30</v>
      </c>
      <c r="K16" s="36">
        <v>8</v>
      </c>
      <c r="L16" s="44"/>
      <c r="M16" s="44"/>
      <c r="N16" s="44"/>
      <c r="O16" s="87"/>
      <c r="P16" s="38"/>
      <c r="Q16" s="39">
        <f t="shared" si="3"/>
        <v>2.5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301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.75" customHeight="1">
      <c r="B17" s="31">
        <v>8</v>
      </c>
      <c r="C17" s="32" t="s">
        <v>1177</v>
      </c>
      <c r="D17" s="33" t="s">
        <v>1178</v>
      </c>
      <c r="E17" s="34" t="s">
        <v>999</v>
      </c>
      <c r="F17" s="35" t="s">
        <v>458</v>
      </c>
      <c r="G17" s="32" t="s">
        <v>147</v>
      </c>
      <c r="H17" s="36">
        <v>8</v>
      </c>
      <c r="I17" s="36">
        <v>7</v>
      </c>
      <c r="J17" s="36" t="s">
        <v>30</v>
      </c>
      <c r="K17" s="36">
        <v>8</v>
      </c>
      <c r="L17" s="44"/>
      <c r="M17" s="44"/>
      <c r="N17" s="44"/>
      <c r="O17" s="87"/>
      <c r="P17" s="38"/>
      <c r="Q17" s="39">
        <f t="shared" si="3"/>
        <v>2.2999999999999998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301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.75" customHeight="1">
      <c r="B18" s="31">
        <v>9</v>
      </c>
      <c r="C18" s="32" t="s">
        <v>1179</v>
      </c>
      <c r="D18" s="33" t="s">
        <v>733</v>
      </c>
      <c r="E18" s="34" t="s">
        <v>999</v>
      </c>
      <c r="F18" s="35" t="s">
        <v>946</v>
      </c>
      <c r="G18" s="32" t="s">
        <v>153</v>
      </c>
      <c r="H18" s="36">
        <v>7</v>
      </c>
      <c r="I18" s="36">
        <v>7</v>
      </c>
      <c r="J18" s="36" t="s">
        <v>30</v>
      </c>
      <c r="K18" s="36">
        <v>8</v>
      </c>
      <c r="L18" s="44"/>
      <c r="M18" s="44"/>
      <c r="N18" s="44"/>
      <c r="O18" s="87"/>
      <c r="P18" s="38"/>
      <c r="Q18" s="39">
        <f t="shared" si="3"/>
        <v>2.2000000000000002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301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.75" customHeight="1">
      <c r="B19" s="31">
        <v>10</v>
      </c>
      <c r="C19" s="32" t="s">
        <v>1180</v>
      </c>
      <c r="D19" s="33" t="s">
        <v>1181</v>
      </c>
      <c r="E19" s="34" t="s">
        <v>377</v>
      </c>
      <c r="F19" s="35" t="s">
        <v>1182</v>
      </c>
      <c r="G19" s="32" t="s">
        <v>98</v>
      </c>
      <c r="H19" s="36">
        <v>10</v>
      </c>
      <c r="I19" s="36">
        <v>3</v>
      </c>
      <c r="J19" s="36" t="s">
        <v>30</v>
      </c>
      <c r="K19" s="36">
        <v>5</v>
      </c>
      <c r="L19" s="44"/>
      <c r="M19" s="44"/>
      <c r="N19" s="44"/>
      <c r="O19" s="87"/>
      <c r="P19" s="38"/>
      <c r="Q19" s="39">
        <f t="shared" si="3"/>
        <v>1.8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301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.75" customHeight="1">
      <c r="B20" s="31">
        <v>11</v>
      </c>
      <c r="C20" s="32" t="s">
        <v>1183</v>
      </c>
      <c r="D20" s="33" t="s">
        <v>1184</v>
      </c>
      <c r="E20" s="34" t="s">
        <v>381</v>
      </c>
      <c r="F20" s="35" t="s">
        <v>1185</v>
      </c>
      <c r="G20" s="32" t="s">
        <v>98</v>
      </c>
      <c r="H20" s="36">
        <v>10</v>
      </c>
      <c r="I20" s="36">
        <v>7</v>
      </c>
      <c r="J20" s="36" t="s">
        <v>30</v>
      </c>
      <c r="K20" s="36">
        <v>7</v>
      </c>
      <c r="L20" s="44"/>
      <c r="M20" s="44"/>
      <c r="N20" s="44"/>
      <c r="O20" s="87"/>
      <c r="P20" s="38"/>
      <c r="Q20" s="39">
        <f t="shared" si="3"/>
        <v>2.4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301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.75" customHeight="1">
      <c r="B21" s="31">
        <v>12</v>
      </c>
      <c r="C21" s="32" t="s">
        <v>1186</v>
      </c>
      <c r="D21" s="33" t="s">
        <v>152</v>
      </c>
      <c r="E21" s="34" t="s">
        <v>61</v>
      </c>
      <c r="F21" s="35" t="s">
        <v>1187</v>
      </c>
      <c r="G21" s="32" t="s">
        <v>95</v>
      </c>
      <c r="H21" s="36">
        <v>8</v>
      </c>
      <c r="I21" s="36">
        <v>5</v>
      </c>
      <c r="J21" s="36" t="s">
        <v>30</v>
      </c>
      <c r="K21" s="36">
        <v>7</v>
      </c>
      <c r="L21" s="44"/>
      <c r="M21" s="44"/>
      <c r="N21" s="44"/>
      <c r="O21" s="87"/>
      <c r="P21" s="38"/>
      <c r="Q21" s="39">
        <f t="shared" si="3"/>
        <v>2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301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.75" customHeight="1">
      <c r="B22" s="31">
        <v>13</v>
      </c>
      <c r="C22" s="32" t="s">
        <v>1188</v>
      </c>
      <c r="D22" s="33" t="s">
        <v>1189</v>
      </c>
      <c r="E22" s="34" t="s">
        <v>61</v>
      </c>
      <c r="F22" s="35" t="s">
        <v>1159</v>
      </c>
      <c r="G22" s="32" t="s">
        <v>153</v>
      </c>
      <c r="H22" s="36">
        <v>10</v>
      </c>
      <c r="I22" s="36">
        <v>10</v>
      </c>
      <c r="J22" s="36" t="s">
        <v>30</v>
      </c>
      <c r="K22" s="36">
        <v>10</v>
      </c>
      <c r="L22" s="44"/>
      <c r="M22" s="44"/>
      <c r="N22" s="44"/>
      <c r="O22" s="87"/>
      <c r="P22" s="38"/>
      <c r="Q22" s="39">
        <f t="shared" si="3"/>
        <v>3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301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.75" customHeight="1">
      <c r="B23" s="31">
        <v>14</v>
      </c>
      <c r="C23" s="32" t="s">
        <v>1190</v>
      </c>
      <c r="D23" s="33" t="s">
        <v>67</v>
      </c>
      <c r="E23" s="34" t="s">
        <v>61</v>
      </c>
      <c r="F23" s="35" t="s">
        <v>1191</v>
      </c>
      <c r="G23" s="32" t="s">
        <v>94</v>
      </c>
      <c r="H23" s="36">
        <v>10</v>
      </c>
      <c r="I23" s="36">
        <v>6</v>
      </c>
      <c r="J23" s="36" t="s">
        <v>30</v>
      </c>
      <c r="K23" s="36">
        <v>7</v>
      </c>
      <c r="L23" s="44"/>
      <c r="M23" s="44"/>
      <c r="N23" s="44"/>
      <c r="O23" s="87"/>
      <c r="P23" s="38"/>
      <c r="Q23" s="39">
        <f t="shared" si="3"/>
        <v>2.2999999999999998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301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.75" customHeight="1">
      <c r="B24" s="31">
        <v>15</v>
      </c>
      <c r="C24" s="32" t="s">
        <v>1192</v>
      </c>
      <c r="D24" s="33" t="s">
        <v>797</v>
      </c>
      <c r="E24" s="34" t="s">
        <v>62</v>
      </c>
      <c r="F24" s="35" t="s">
        <v>1193</v>
      </c>
      <c r="G24" s="32" t="s">
        <v>98</v>
      </c>
      <c r="H24" s="36">
        <v>10</v>
      </c>
      <c r="I24" s="36">
        <v>7</v>
      </c>
      <c r="J24" s="36" t="s">
        <v>30</v>
      </c>
      <c r="K24" s="36">
        <v>8</v>
      </c>
      <c r="L24" s="44"/>
      <c r="M24" s="44"/>
      <c r="N24" s="44"/>
      <c r="O24" s="87"/>
      <c r="P24" s="38"/>
      <c r="Q24" s="39">
        <f t="shared" si="3"/>
        <v>2.5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301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.75" customHeight="1">
      <c r="B25" s="31">
        <v>16</v>
      </c>
      <c r="C25" s="32" t="s">
        <v>1194</v>
      </c>
      <c r="D25" s="33" t="s">
        <v>1036</v>
      </c>
      <c r="E25" s="34" t="s">
        <v>62</v>
      </c>
      <c r="F25" s="35" t="s">
        <v>204</v>
      </c>
      <c r="G25" s="32" t="s">
        <v>95</v>
      </c>
      <c r="H25" s="36">
        <v>0</v>
      </c>
      <c r="I25" s="36">
        <v>0</v>
      </c>
      <c r="J25" s="36" t="s">
        <v>30</v>
      </c>
      <c r="K25" s="36">
        <v>0</v>
      </c>
      <c r="L25" s="44"/>
      <c r="M25" s="44"/>
      <c r="N25" s="44"/>
      <c r="O25" s="87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>Không đủ ĐKDT</v>
      </c>
      <c r="U25" s="43">
        <v>301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.75" customHeight="1">
      <c r="B26" s="31">
        <v>17</v>
      </c>
      <c r="C26" s="32" t="s">
        <v>1195</v>
      </c>
      <c r="D26" s="33" t="s">
        <v>1196</v>
      </c>
      <c r="E26" s="34" t="s">
        <v>65</v>
      </c>
      <c r="F26" s="35" t="s">
        <v>545</v>
      </c>
      <c r="G26" s="32" t="s">
        <v>98</v>
      </c>
      <c r="H26" s="36">
        <v>10</v>
      </c>
      <c r="I26" s="36">
        <v>7</v>
      </c>
      <c r="J26" s="36" t="s">
        <v>30</v>
      </c>
      <c r="K26" s="36">
        <v>8</v>
      </c>
      <c r="L26" s="44"/>
      <c r="M26" s="44"/>
      <c r="N26" s="44"/>
      <c r="O26" s="87"/>
      <c r="P26" s="38"/>
      <c r="Q26" s="39">
        <f t="shared" si="3"/>
        <v>2.5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301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.75" customHeight="1">
      <c r="B27" s="31">
        <v>18</v>
      </c>
      <c r="C27" s="32" t="s">
        <v>1197</v>
      </c>
      <c r="D27" s="33" t="s">
        <v>523</v>
      </c>
      <c r="E27" s="34" t="s">
        <v>65</v>
      </c>
      <c r="F27" s="35" t="s">
        <v>489</v>
      </c>
      <c r="G27" s="32" t="s">
        <v>103</v>
      </c>
      <c r="H27" s="36">
        <v>10</v>
      </c>
      <c r="I27" s="36">
        <v>7</v>
      </c>
      <c r="J27" s="36" t="s">
        <v>30</v>
      </c>
      <c r="K27" s="36">
        <v>8</v>
      </c>
      <c r="L27" s="44"/>
      <c r="M27" s="44"/>
      <c r="N27" s="44"/>
      <c r="O27" s="87"/>
      <c r="P27" s="38"/>
      <c r="Q27" s="39">
        <f t="shared" si="3"/>
        <v>2.5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301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.75" customHeight="1">
      <c r="B28" s="31">
        <v>19</v>
      </c>
      <c r="C28" s="32" t="s">
        <v>1198</v>
      </c>
      <c r="D28" s="33" t="s">
        <v>1199</v>
      </c>
      <c r="E28" s="34" t="s">
        <v>65</v>
      </c>
      <c r="F28" s="35" t="s">
        <v>931</v>
      </c>
      <c r="G28" s="32" t="s">
        <v>95</v>
      </c>
      <c r="H28" s="36">
        <v>10</v>
      </c>
      <c r="I28" s="36">
        <v>10</v>
      </c>
      <c r="J28" s="36" t="s">
        <v>30</v>
      </c>
      <c r="K28" s="36">
        <v>10</v>
      </c>
      <c r="L28" s="44"/>
      <c r="M28" s="44"/>
      <c r="N28" s="44"/>
      <c r="O28" s="87"/>
      <c r="P28" s="38"/>
      <c r="Q28" s="39">
        <f t="shared" si="3"/>
        <v>3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301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.75" customHeight="1">
      <c r="B29" s="31">
        <v>20</v>
      </c>
      <c r="C29" s="32" t="s">
        <v>1200</v>
      </c>
      <c r="D29" s="33" t="s">
        <v>1201</v>
      </c>
      <c r="E29" s="34" t="s">
        <v>65</v>
      </c>
      <c r="F29" s="35" t="s">
        <v>129</v>
      </c>
      <c r="G29" s="32" t="s">
        <v>154</v>
      </c>
      <c r="H29" s="36">
        <v>8</v>
      </c>
      <c r="I29" s="36">
        <v>7</v>
      </c>
      <c r="J29" s="36" t="s">
        <v>30</v>
      </c>
      <c r="K29" s="36">
        <v>7</v>
      </c>
      <c r="L29" s="44"/>
      <c r="M29" s="44"/>
      <c r="N29" s="44"/>
      <c r="O29" s="87"/>
      <c r="P29" s="38"/>
      <c r="Q29" s="39">
        <f t="shared" si="3"/>
        <v>2.2000000000000002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301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.75" customHeight="1">
      <c r="B30" s="31">
        <v>21</v>
      </c>
      <c r="C30" s="32" t="s">
        <v>1202</v>
      </c>
      <c r="D30" s="33" t="s">
        <v>454</v>
      </c>
      <c r="E30" s="34" t="s">
        <v>65</v>
      </c>
      <c r="F30" s="35" t="s">
        <v>1203</v>
      </c>
      <c r="G30" s="32" t="s">
        <v>98</v>
      </c>
      <c r="H30" s="36">
        <v>8</v>
      </c>
      <c r="I30" s="36">
        <v>5</v>
      </c>
      <c r="J30" s="36" t="s">
        <v>30</v>
      </c>
      <c r="K30" s="36">
        <v>8</v>
      </c>
      <c r="L30" s="44"/>
      <c r="M30" s="44"/>
      <c r="N30" s="44"/>
      <c r="O30" s="87"/>
      <c r="P30" s="38"/>
      <c r="Q30" s="39">
        <f t="shared" si="3"/>
        <v>2.1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301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.75" customHeight="1">
      <c r="B31" s="31">
        <v>22</v>
      </c>
      <c r="C31" s="32" t="s">
        <v>1204</v>
      </c>
      <c r="D31" s="33" t="s">
        <v>1205</v>
      </c>
      <c r="E31" s="34" t="s">
        <v>66</v>
      </c>
      <c r="F31" s="35" t="s">
        <v>1206</v>
      </c>
      <c r="G31" s="32" t="s">
        <v>193</v>
      </c>
      <c r="H31" s="36">
        <v>10</v>
      </c>
      <c r="I31" s="36">
        <v>9</v>
      </c>
      <c r="J31" s="36" t="s">
        <v>30</v>
      </c>
      <c r="K31" s="36">
        <v>10</v>
      </c>
      <c r="L31" s="44"/>
      <c r="M31" s="44"/>
      <c r="N31" s="44"/>
      <c r="O31" s="87"/>
      <c r="P31" s="38"/>
      <c r="Q31" s="39">
        <f t="shared" si="3"/>
        <v>2.9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301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.75" customHeight="1">
      <c r="B32" s="31">
        <v>23</v>
      </c>
      <c r="C32" s="32" t="s">
        <v>1207</v>
      </c>
      <c r="D32" s="33" t="s">
        <v>1208</v>
      </c>
      <c r="E32" s="34" t="s">
        <v>831</v>
      </c>
      <c r="F32" s="35" t="s">
        <v>178</v>
      </c>
      <c r="G32" s="32" t="s">
        <v>147</v>
      </c>
      <c r="H32" s="36">
        <v>10</v>
      </c>
      <c r="I32" s="36">
        <v>7</v>
      </c>
      <c r="J32" s="36" t="s">
        <v>30</v>
      </c>
      <c r="K32" s="36">
        <v>8</v>
      </c>
      <c r="L32" s="44"/>
      <c r="M32" s="44"/>
      <c r="N32" s="44"/>
      <c r="O32" s="87"/>
      <c r="P32" s="38"/>
      <c r="Q32" s="39">
        <f t="shared" si="3"/>
        <v>2.5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301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.75" customHeight="1">
      <c r="B33" s="31">
        <v>24</v>
      </c>
      <c r="C33" s="32" t="s">
        <v>1209</v>
      </c>
      <c r="D33" s="33" t="s">
        <v>695</v>
      </c>
      <c r="E33" s="34" t="s">
        <v>834</v>
      </c>
      <c r="F33" s="35" t="s">
        <v>1210</v>
      </c>
      <c r="G33" s="32" t="s">
        <v>103</v>
      </c>
      <c r="H33" s="36">
        <v>10</v>
      </c>
      <c r="I33" s="36">
        <v>8</v>
      </c>
      <c r="J33" s="36" t="s">
        <v>30</v>
      </c>
      <c r="K33" s="36">
        <v>9</v>
      </c>
      <c r="L33" s="44"/>
      <c r="M33" s="44"/>
      <c r="N33" s="44"/>
      <c r="O33" s="87"/>
      <c r="P33" s="38"/>
      <c r="Q33" s="39">
        <f t="shared" si="3"/>
        <v>2.7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301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.75" customHeight="1">
      <c r="B34" s="31">
        <v>25</v>
      </c>
      <c r="C34" s="32" t="s">
        <v>1211</v>
      </c>
      <c r="D34" s="33" t="s">
        <v>393</v>
      </c>
      <c r="E34" s="34" t="s">
        <v>429</v>
      </c>
      <c r="F34" s="35" t="s">
        <v>1212</v>
      </c>
      <c r="G34" s="32" t="s">
        <v>175</v>
      </c>
      <c r="H34" s="36">
        <v>10</v>
      </c>
      <c r="I34" s="36">
        <v>7</v>
      </c>
      <c r="J34" s="36" t="s">
        <v>30</v>
      </c>
      <c r="K34" s="36">
        <v>8</v>
      </c>
      <c r="L34" s="44"/>
      <c r="M34" s="44"/>
      <c r="N34" s="44"/>
      <c r="O34" s="87"/>
      <c r="P34" s="38"/>
      <c r="Q34" s="39">
        <f t="shared" si="3"/>
        <v>2.5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301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.75" customHeight="1">
      <c r="B35" s="31">
        <v>26</v>
      </c>
      <c r="C35" s="32" t="s">
        <v>1213</v>
      </c>
      <c r="D35" s="33" t="s">
        <v>1214</v>
      </c>
      <c r="E35" s="34" t="s">
        <v>158</v>
      </c>
      <c r="F35" s="35" t="s">
        <v>547</v>
      </c>
      <c r="G35" s="32" t="s">
        <v>103</v>
      </c>
      <c r="H35" s="36">
        <v>8</v>
      </c>
      <c r="I35" s="36">
        <v>1</v>
      </c>
      <c r="J35" s="36" t="s">
        <v>30</v>
      </c>
      <c r="K35" s="36">
        <v>5</v>
      </c>
      <c r="L35" s="44"/>
      <c r="M35" s="44"/>
      <c r="N35" s="44"/>
      <c r="O35" s="87"/>
      <c r="P35" s="38"/>
      <c r="Q35" s="39">
        <f t="shared" si="3"/>
        <v>1.4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301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.75" customHeight="1">
      <c r="B36" s="31">
        <v>27</v>
      </c>
      <c r="C36" s="32" t="s">
        <v>1215</v>
      </c>
      <c r="D36" s="33" t="s">
        <v>1216</v>
      </c>
      <c r="E36" s="34" t="s">
        <v>1217</v>
      </c>
      <c r="F36" s="35" t="s">
        <v>1218</v>
      </c>
      <c r="G36" s="32" t="s">
        <v>91</v>
      </c>
      <c r="H36" s="36">
        <v>8</v>
      </c>
      <c r="I36" s="36">
        <v>6</v>
      </c>
      <c r="J36" s="36" t="s">
        <v>30</v>
      </c>
      <c r="K36" s="36">
        <v>8</v>
      </c>
      <c r="L36" s="44"/>
      <c r="M36" s="44"/>
      <c r="N36" s="44"/>
      <c r="O36" s="87"/>
      <c r="P36" s="38"/>
      <c r="Q36" s="39">
        <f t="shared" si="3"/>
        <v>2.2000000000000002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301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.75" customHeight="1">
      <c r="B37" s="31">
        <v>28</v>
      </c>
      <c r="C37" s="32" t="s">
        <v>1219</v>
      </c>
      <c r="D37" s="33" t="s">
        <v>530</v>
      </c>
      <c r="E37" s="34" t="s">
        <v>855</v>
      </c>
      <c r="F37" s="35" t="s">
        <v>1220</v>
      </c>
      <c r="G37" s="32" t="s">
        <v>147</v>
      </c>
      <c r="H37" s="36">
        <v>10</v>
      </c>
      <c r="I37" s="36">
        <v>7</v>
      </c>
      <c r="J37" s="36" t="s">
        <v>30</v>
      </c>
      <c r="K37" s="36">
        <v>7</v>
      </c>
      <c r="L37" s="44"/>
      <c r="M37" s="44"/>
      <c r="N37" s="44"/>
      <c r="O37" s="87"/>
      <c r="P37" s="38"/>
      <c r="Q37" s="39">
        <f t="shared" si="3"/>
        <v>2.4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301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.75" customHeight="1">
      <c r="B38" s="31">
        <v>29</v>
      </c>
      <c r="C38" s="32" t="s">
        <v>1221</v>
      </c>
      <c r="D38" s="33" t="s">
        <v>614</v>
      </c>
      <c r="E38" s="34" t="s">
        <v>71</v>
      </c>
      <c r="F38" s="35" t="s">
        <v>1222</v>
      </c>
      <c r="G38" s="32" t="s">
        <v>147</v>
      </c>
      <c r="H38" s="36">
        <v>10</v>
      </c>
      <c r="I38" s="36">
        <v>7</v>
      </c>
      <c r="J38" s="36" t="s">
        <v>30</v>
      </c>
      <c r="K38" s="36">
        <v>8</v>
      </c>
      <c r="L38" s="44"/>
      <c r="M38" s="44"/>
      <c r="N38" s="44"/>
      <c r="O38" s="87"/>
      <c r="P38" s="38"/>
      <c r="Q38" s="39">
        <f t="shared" si="3"/>
        <v>2.5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301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.75" customHeight="1">
      <c r="B39" s="31">
        <v>30</v>
      </c>
      <c r="C39" s="32" t="s">
        <v>1223</v>
      </c>
      <c r="D39" s="33" t="s">
        <v>1224</v>
      </c>
      <c r="E39" s="34" t="s">
        <v>72</v>
      </c>
      <c r="F39" s="35" t="s">
        <v>1225</v>
      </c>
      <c r="G39" s="32" t="s">
        <v>94</v>
      </c>
      <c r="H39" s="36">
        <v>8</v>
      </c>
      <c r="I39" s="36">
        <v>7</v>
      </c>
      <c r="J39" s="36" t="s">
        <v>30</v>
      </c>
      <c r="K39" s="36">
        <v>7</v>
      </c>
      <c r="L39" s="44"/>
      <c r="M39" s="44"/>
      <c r="N39" s="44"/>
      <c r="O39" s="87"/>
      <c r="P39" s="38"/>
      <c r="Q39" s="39">
        <f t="shared" si="3"/>
        <v>2.2000000000000002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301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1.75" customHeight="1">
      <c r="B40" s="31">
        <v>31</v>
      </c>
      <c r="C40" s="32" t="s">
        <v>1226</v>
      </c>
      <c r="D40" s="33" t="s">
        <v>900</v>
      </c>
      <c r="E40" s="34" t="s">
        <v>72</v>
      </c>
      <c r="F40" s="35" t="s">
        <v>752</v>
      </c>
      <c r="G40" s="32" t="s">
        <v>91</v>
      </c>
      <c r="H40" s="36">
        <v>10</v>
      </c>
      <c r="I40" s="36">
        <v>7</v>
      </c>
      <c r="J40" s="36" t="s">
        <v>30</v>
      </c>
      <c r="K40" s="36">
        <v>8</v>
      </c>
      <c r="L40" s="44"/>
      <c r="M40" s="44"/>
      <c r="N40" s="44"/>
      <c r="O40" s="87"/>
      <c r="P40" s="38"/>
      <c r="Q40" s="39">
        <f t="shared" si="3"/>
        <v>2.5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301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1.75" customHeight="1">
      <c r="B41" s="31">
        <v>32</v>
      </c>
      <c r="C41" s="32" t="s">
        <v>1227</v>
      </c>
      <c r="D41" s="33" t="s">
        <v>68</v>
      </c>
      <c r="E41" s="34" t="s">
        <v>72</v>
      </c>
      <c r="F41" s="35" t="s">
        <v>1000</v>
      </c>
      <c r="G41" s="32" t="s">
        <v>193</v>
      </c>
      <c r="H41" s="36">
        <v>8</v>
      </c>
      <c r="I41" s="36">
        <v>8</v>
      </c>
      <c r="J41" s="36" t="s">
        <v>30</v>
      </c>
      <c r="K41" s="36">
        <v>8</v>
      </c>
      <c r="L41" s="44"/>
      <c r="M41" s="44"/>
      <c r="N41" s="44"/>
      <c r="O41" s="87"/>
      <c r="P41" s="38"/>
      <c r="Q41" s="39">
        <f t="shared" si="3"/>
        <v>2.4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301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1.75" customHeight="1">
      <c r="B42" s="31">
        <v>33</v>
      </c>
      <c r="C42" s="32" t="s">
        <v>1228</v>
      </c>
      <c r="D42" s="33" t="s">
        <v>530</v>
      </c>
      <c r="E42" s="34" t="s">
        <v>72</v>
      </c>
      <c r="F42" s="35" t="s">
        <v>689</v>
      </c>
      <c r="G42" s="32" t="s">
        <v>95</v>
      </c>
      <c r="H42" s="36">
        <v>10</v>
      </c>
      <c r="I42" s="36">
        <v>7</v>
      </c>
      <c r="J42" s="36" t="s">
        <v>30</v>
      </c>
      <c r="K42" s="36">
        <v>9</v>
      </c>
      <c r="L42" s="44"/>
      <c r="M42" s="44"/>
      <c r="N42" s="44"/>
      <c r="O42" s="87"/>
      <c r="P42" s="38"/>
      <c r="Q42" s="39">
        <f t="shared" si="3"/>
        <v>2.6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301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1.75" customHeight="1">
      <c r="B43" s="31">
        <v>34</v>
      </c>
      <c r="C43" s="32" t="s">
        <v>1229</v>
      </c>
      <c r="D43" s="33" t="s">
        <v>454</v>
      </c>
      <c r="E43" s="34" t="s">
        <v>72</v>
      </c>
      <c r="F43" s="35" t="s">
        <v>1230</v>
      </c>
      <c r="G43" s="32" t="s">
        <v>147</v>
      </c>
      <c r="H43" s="36">
        <v>10</v>
      </c>
      <c r="I43" s="36">
        <v>7</v>
      </c>
      <c r="J43" s="36" t="s">
        <v>30</v>
      </c>
      <c r="K43" s="36">
        <v>7</v>
      </c>
      <c r="L43" s="44"/>
      <c r="M43" s="44"/>
      <c r="N43" s="44"/>
      <c r="O43" s="87"/>
      <c r="P43" s="38"/>
      <c r="Q43" s="39">
        <f t="shared" si="3"/>
        <v>2.4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301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1.75" customHeight="1">
      <c r="B44" s="31">
        <v>35</v>
      </c>
      <c r="C44" s="32" t="s">
        <v>1231</v>
      </c>
      <c r="D44" s="33" t="s">
        <v>1161</v>
      </c>
      <c r="E44" s="34" t="s">
        <v>198</v>
      </c>
      <c r="F44" s="35" t="s">
        <v>1232</v>
      </c>
      <c r="G44" s="32" t="s">
        <v>90</v>
      </c>
      <c r="H44" s="36">
        <v>10</v>
      </c>
      <c r="I44" s="36">
        <v>10</v>
      </c>
      <c r="J44" s="36" t="s">
        <v>30</v>
      </c>
      <c r="K44" s="36">
        <v>9</v>
      </c>
      <c r="L44" s="44"/>
      <c r="M44" s="44"/>
      <c r="N44" s="44"/>
      <c r="O44" s="87"/>
      <c r="P44" s="38"/>
      <c r="Q44" s="39">
        <f t="shared" si="3"/>
        <v>2.9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301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1.75" customHeight="1">
      <c r="B45" s="31">
        <v>36</v>
      </c>
      <c r="C45" s="32" t="s">
        <v>1233</v>
      </c>
      <c r="D45" s="33" t="s">
        <v>41</v>
      </c>
      <c r="E45" s="34" t="s">
        <v>105</v>
      </c>
      <c r="F45" s="35" t="s">
        <v>1234</v>
      </c>
      <c r="G45" s="32" t="s">
        <v>91</v>
      </c>
      <c r="H45" s="36">
        <v>10</v>
      </c>
      <c r="I45" s="36">
        <v>6</v>
      </c>
      <c r="J45" s="36" t="s">
        <v>30</v>
      </c>
      <c r="K45" s="36">
        <v>8</v>
      </c>
      <c r="L45" s="44"/>
      <c r="M45" s="44"/>
      <c r="N45" s="44"/>
      <c r="O45" s="87"/>
      <c r="P45" s="38"/>
      <c r="Q45" s="39">
        <f t="shared" si="3"/>
        <v>2.4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301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1.75" customHeight="1">
      <c r="B46" s="31">
        <v>37</v>
      </c>
      <c r="C46" s="32" t="s">
        <v>1235</v>
      </c>
      <c r="D46" s="33" t="s">
        <v>1236</v>
      </c>
      <c r="E46" s="34" t="s">
        <v>1237</v>
      </c>
      <c r="F46" s="35" t="s">
        <v>227</v>
      </c>
      <c r="G46" s="32" t="s">
        <v>153</v>
      </c>
      <c r="H46" s="36">
        <v>10</v>
      </c>
      <c r="I46" s="36">
        <v>8</v>
      </c>
      <c r="J46" s="36" t="s">
        <v>30</v>
      </c>
      <c r="K46" s="36">
        <v>8</v>
      </c>
      <c r="L46" s="44"/>
      <c r="M46" s="44"/>
      <c r="N46" s="44"/>
      <c r="O46" s="87"/>
      <c r="P46" s="38"/>
      <c r="Q46" s="39">
        <f t="shared" si="3"/>
        <v>2.6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301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1.75" customHeight="1">
      <c r="B47" s="31">
        <v>38</v>
      </c>
      <c r="C47" s="32" t="s">
        <v>1238</v>
      </c>
      <c r="D47" s="33" t="s">
        <v>504</v>
      </c>
      <c r="E47" s="34" t="s">
        <v>74</v>
      </c>
      <c r="F47" s="35" t="s">
        <v>1239</v>
      </c>
      <c r="G47" s="32" t="s">
        <v>95</v>
      </c>
      <c r="H47" s="36">
        <v>10</v>
      </c>
      <c r="I47" s="36">
        <v>7</v>
      </c>
      <c r="J47" s="36" t="s">
        <v>30</v>
      </c>
      <c r="K47" s="36">
        <v>7</v>
      </c>
      <c r="L47" s="44"/>
      <c r="M47" s="44"/>
      <c r="N47" s="44"/>
      <c r="O47" s="87"/>
      <c r="P47" s="38"/>
      <c r="Q47" s="39">
        <f t="shared" si="3"/>
        <v>2.4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302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.75" customHeight="1">
      <c r="B48" s="31">
        <v>39</v>
      </c>
      <c r="C48" s="32" t="s">
        <v>1240</v>
      </c>
      <c r="D48" s="33" t="s">
        <v>1241</v>
      </c>
      <c r="E48" s="34" t="s">
        <v>75</v>
      </c>
      <c r="F48" s="35" t="s">
        <v>1242</v>
      </c>
      <c r="G48" s="32" t="s">
        <v>103</v>
      </c>
      <c r="H48" s="36">
        <v>10</v>
      </c>
      <c r="I48" s="36">
        <v>7</v>
      </c>
      <c r="J48" s="36" t="s">
        <v>30</v>
      </c>
      <c r="K48" s="36">
        <v>8</v>
      </c>
      <c r="L48" s="44"/>
      <c r="M48" s="44"/>
      <c r="N48" s="44"/>
      <c r="O48" s="87"/>
      <c r="P48" s="38"/>
      <c r="Q48" s="39">
        <f t="shared" si="3"/>
        <v>2.5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302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1.75" customHeight="1">
      <c r="B49" s="31">
        <v>40</v>
      </c>
      <c r="C49" s="32" t="s">
        <v>1243</v>
      </c>
      <c r="D49" s="33" t="s">
        <v>1244</v>
      </c>
      <c r="E49" s="34" t="s">
        <v>505</v>
      </c>
      <c r="F49" s="35" t="s">
        <v>374</v>
      </c>
      <c r="G49" s="32" t="s">
        <v>103</v>
      </c>
      <c r="H49" s="36">
        <v>10</v>
      </c>
      <c r="I49" s="36">
        <v>8</v>
      </c>
      <c r="J49" s="36" t="s">
        <v>30</v>
      </c>
      <c r="K49" s="36">
        <v>9</v>
      </c>
      <c r="L49" s="44"/>
      <c r="M49" s="44"/>
      <c r="N49" s="44"/>
      <c r="O49" s="87"/>
      <c r="P49" s="38"/>
      <c r="Q49" s="39">
        <f t="shared" si="3"/>
        <v>2.7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302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1.75" customHeight="1">
      <c r="B50" s="31">
        <v>41</v>
      </c>
      <c r="C50" s="32" t="s">
        <v>1245</v>
      </c>
      <c r="D50" s="33" t="s">
        <v>900</v>
      </c>
      <c r="E50" s="34" t="s">
        <v>109</v>
      </c>
      <c r="F50" s="35" t="s">
        <v>1246</v>
      </c>
      <c r="G50" s="32" t="s">
        <v>193</v>
      </c>
      <c r="H50" s="36">
        <v>10</v>
      </c>
      <c r="I50" s="36">
        <v>9</v>
      </c>
      <c r="J50" s="36" t="s">
        <v>30</v>
      </c>
      <c r="K50" s="36">
        <v>9</v>
      </c>
      <c r="L50" s="44"/>
      <c r="M50" s="44"/>
      <c r="N50" s="44"/>
      <c r="O50" s="87"/>
      <c r="P50" s="38"/>
      <c r="Q50" s="39">
        <f t="shared" si="3"/>
        <v>2.8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302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1.75" customHeight="1">
      <c r="B51" s="31">
        <v>42</v>
      </c>
      <c r="C51" s="32" t="s">
        <v>1247</v>
      </c>
      <c r="D51" s="33" t="s">
        <v>530</v>
      </c>
      <c r="E51" s="34" t="s">
        <v>109</v>
      </c>
      <c r="F51" s="35" t="s">
        <v>731</v>
      </c>
      <c r="G51" s="32" t="s">
        <v>90</v>
      </c>
      <c r="H51" s="36">
        <v>8</v>
      </c>
      <c r="I51" s="36">
        <v>8</v>
      </c>
      <c r="J51" s="36" t="s">
        <v>30</v>
      </c>
      <c r="K51" s="36">
        <v>9</v>
      </c>
      <c r="L51" s="44"/>
      <c r="M51" s="44"/>
      <c r="N51" s="44"/>
      <c r="O51" s="87"/>
      <c r="P51" s="38"/>
      <c r="Q51" s="39">
        <f t="shared" si="3"/>
        <v>2.5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302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.75" customHeight="1">
      <c r="B52" s="31">
        <v>43</v>
      </c>
      <c r="C52" s="32" t="s">
        <v>1248</v>
      </c>
      <c r="D52" s="33" t="s">
        <v>215</v>
      </c>
      <c r="E52" s="34" t="s">
        <v>109</v>
      </c>
      <c r="F52" s="35" t="s">
        <v>1249</v>
      </c>
      <c r="G52" s="32" t="s">
        <v>112</v>
      </c>
      <c r="H52" s="36">
        <v>10</v>
      </c>
      <c r="I52" s="36">
        <v>5</v>
      </c>
      <c r="J52" s="36" t="s">
        <v>30</v>
      </c>
      <c r="K52" s="36">
        <v>7</v>
      </c>
      <c r="L52" s="44"/>
      <c r="M52" s="44"/>
      <c r="N52" s="44"/>
      <c r="O52" s="87"/>
      <c r="P52" s="38"/>
      <c r="Q52" s="39">
        <f t="shared" si="3"/>
        <v>2.2000000000000002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302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.75" customHeight="1">
      <c r="B53" s="31">
        <v>44</v>
      </c>
      <c r="C53" s="32" t="s">
        <v>1250</v>
      </c>
      <c r="D53" s="33" t="s">
        <v>1251</v>
      </c>
      <c r="E53" s="34" t="s">
        <v>1252</v>
      </c>
      <c r="F53" s="35" t="s">
        <v>1253</v>
      </c>
      <c r="G53" s="32" t="s">
        <v>153</v>
      </c>
      <c r="H53" s="36">
        <v>10</v>
      </c>
      <c r="I53" s="36">
        <v>6</v>
      </c>
      <c r="J53" s="36" t="s">
        <v>30</v>
      </c>
      <c r="K53" s="36">
        <v>7</v>
      </c>
      <c r="L53" s="44"/>
      <c r="M53" s="44"/>
      <c r="N53" s="44"/>
      <c r="O53" s="87"/>
      <c r="P53" s="38"/>
      <c r="Q53" s="39">
        <f t="shared" si="3"/>
        <v>2.2999999999999998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302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.75" customHeight="1">
      <c r="B54" s="31">
        <v>45</v>
      </c>
      <c r="C54" s="32" t="s">
        <v>1254</v>
      </c>
      <c r="D54" s="33" t="s">
        <v>1255</v>
      </c>
      <c r="E54" s="34" t="s">
        <v>1256</v>
      </c>
      <c r="F54" s="35" t="s">
        <v>1257</v>
      </c>
      <c r="G54" s="32" t="s">
        <v>378</v>
      </c>
      <c r="H54" s="36">
        <v>8</v>
      </c>
      <c r="I54" s="36">
        <v>6</v>
      </c>
      <c r="J54" s="36" t="s">
        <v>30</v>
      </c>
      <c r="K54" s="36">
        <v>7</v>
      </c>
      <c r="L54" s="44"/>
      <c r="M54" s="44"/>
      <c r="N54" s="44"/>
      <c r="O54" s="87"/>
      <c r="P54" s="38"/>
      <c r="Q54" s="39">
        <f t="shared" si="3"/>
        <v>2.1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302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.75" customHeight="1">
      <c r="B55" s="31">
        <v>46</v>
      </c>
      <c r="C55" s="32" t="s">
        <v>1258</v>
      </c>
      <c r="D55" s="33" t="s">
        <v>1259</v>
      </c>
      <c r="E55" s="34" t="s">
        <v>166</v>
      </c>
      <c r="F55" s="35" t="s">
        <v>506</v>
      </c>
      <c r="G55" s="32" t="s">
        <v>147</v>
      </c>
      <c r="H55" s="36">
        <v>10</v>
      </c>
      <c r="I55" s="36">
        <v>9</v>
      </c>
      <c r="J55" s="36" t="s">
        <v>30</v>
      </c>
      <c r="K55" s="36">
        <v>9</v>
      </c>
      <c r="L55" s="44"/>
      <c r="M55" s="44"/>
      <c r="N55" s="44"/>
      <c r="O55" s="87"/>
      <c r="P55" s="38"/>
      <c r="Q55" s="39">
        <f t="shared" si="3"/>
        <v>2.8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302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.75" customHeight="1">
      <c r="B56" s="31">
        <v>47</v>
      </c>
      <c r="C56" s="32" t="s">
        <v>1260</v>
      </c>
      <c r="D56" s="33" t="s">
        <v>1261</v>
      </c>
      <c r="E56" s="34" t="s">
        <v>79</v>
      </c>
      <c r="F56" s="35" t="s">
        <v>612</v>
      </c>
      <c r="G56" s="32" t="s">
        <v>103</v>
      </c>
      <c r="H56" s="36">
        <v>10</v>
      </c>
      <c r="I56" s="36">
        <v>9</v>
      </c>
      <c r="J56" s="36" t="s">
        <v>30</v>
      </c>
      <c r="K56" s="36">
        <v>10</v>
      </c>
      <c r="L56" s="44"/>
      <c r="M56" s="44"/>
      <c r="N56" s="44"/>
      <c r="O56" s="87"/>
      <c r="P56" s="38"/>
      <c r="Q56" s="39">
        <f t="shared" si="3"/>
        <v>2.9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302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.75" customHeight="1">
      <c r="B57" s="31">
        <v>48</v>
      </c>
      <c r="C57" s="32" t="s">
        <v>1262</v>
      </c>
      <c r="D57" s="33" t="s">
        <v>1263</v>
      </c>
      <c r="E57" s="34" t="s">
        <v>81</v>
      </c>
      <c r="F57" s="35" t="s">
        <v>1084</v>
      </c>
      <c r="G57" s="32" t="s">
        <v>90</v>
      </c>
      <c r="H57" s="36">
        <v>10</v>
      </c>
      <c r="I57" s="36">
        <v>8</v>
      </c>
      <c r="J57" s="36" t="s">
        <v>30</v>
      </c>
      <c r="K57" s="36">
        <v>9</v>
      </c>
      <c r="L57" s="44"/>
      <c r="M57" s="44"/>
      <c r="N57" s="44"/>
      <c r="O57" s="87"/>
      <c r="P57" s="38"/>
      <c r="Q57" s="39">
        <f t="shared" si="3"/>
        <v>2.7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302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.75" customHeight="1">
      <c r="B58" s="31">
        <v>49</v>
      </c>
      <c r="C58" s="32" t="s">
        <v>1264</v>
      </c>
      <c r="D58" s="33" t="s">
        <v>1265</v>
      </c>
      <c r="E58" s="34" t="s">
        <v>1266</v>
      </c>
      <c r="F58" s="35" t="s">
        <v>559</v>
      </c>
      <c r="G58" s="32" t="s">
        <v>91</v>
      </c>
      <c r="H58" s="36">
        <v>10</v>
      </c>
      <c r="I58" s="36">
        <v>7</v>
      </c>
      <c r="J58" s="36" t="s">
        <v>30</v>
      </c>
      <c r="K58" s="36">
        <v>8</v>
      </c>
      <c r="L58" s="44"/>
      <c r="M58" s="44"/>
      <c r="N58" s="44"/>
      <c r="O58" s="87"/>
      <c r="P58" s="38"/>
      <c r="Q58" s="39">
        <f t="shared" si="3"/>
        <v>2.5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302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.75" customHeight="1">
      <c r="B59" s="31">
        <v>50</v>
      </c>
      <c r="C59" s="32" t="s">
        <v>1267</v>
      </c>
      <c r="D59" s="33" t="s">
        <v>439</v>
      </c>
      <c r="E59" s="34" t="s">
        <v>1268</v>
      </c>
      <c r="F59" s="35" t="s">
        <v>1269</v>
      </c>
      <c r="G59" s="32" t="s">
        <v>147</v>
      </c>
      <c r="H59" s="36">
        <v>10</v>
      </c>
      <c r="I59" s="36">
        <v>9</v>
      </c>
      <c r="J59" s="36" t="s">
        <v>30</v>
      </c>
      <c r="K59" s="36">
        <v>9</v>
      </c>
      <c r="L59" s="44"/>
      <c r="M59" s="44"/>
      <c r="N59" s="44"/>
      <c r="O59" s="87"/>
      <c r="P59" s="38"/>
      <c r="Q59" s="39">
        <f t="shared" si="3"/>
        <v>2.8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302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.75" customHeight="1">
      <c r="B60" s="31">
        <v>51</v>
      </c>
      <c r="C60" s="32" t="s">
        <v>1270</v>
      </c>
      <c r="D60" s="33" t="s">
        <v>1271</v>
      </c>
      <c r="E60" s="34" t="s">
        <v>82</v>
      </c>
      <c r="F60" s="35" t="s">
        <v>666</v>
      </c>
      <c r="G60" s="32" t="s">
        <v>91</v>
      </c>
      <c r="H60" s="36">
        <v>10</v>
      </c>
      <c r="I60" s="36">
        <v>7</v>
      </c>
      <c r="J60" s="36" t="s">
        <v>30</v>
      </c>
      <c r="K60" s="36">
        <v>8</v>
      </c>
      <c r="L60" s="44"/>
      <c r="M60" s="44"/>
      <c r="N60" s="44"/>
      <c r="O60" s="87"/>
      <c r="P60" s="38"/>
      <c r="Q60" s="39">
        <f t="shared" si="3"/>
        <v>2.5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302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.75" customHeight="1">
      <c r="B61" s="31">
        <v>52</v>
      </c>
      <c r="C61" s="32" t="s">
        <v>1272</v>
      </c>
      <c r="D61" s="33" t="s">
        <v>1273</v>
      </c>
      <c r="E61" s="34" t="s">
        <v>1274</v>
      </c>
      <c r="F61" s="35" t="s">
        <v>1275</v>
      </c>
      <c r="G61" s="32" t="s">
        <v>147</v>
      </c>
      <c r="H61" s="36">
        <v>10</v>
      </c>
      <c r="I61" s="36">
        <v>9</v>
      </c>
      <c r="J61" s="36" t="s">
        <v>30</v>
      </c>
      <c r="K61" s="36">
        <v>9</v>
      </c>
      <c r="L61" s="44"/>
      <c r="M61" s="44"/>
      <c r="N61" s="44"/>
      <c r="O61" s="87"/>
      <c r="P61" s="38"/>
      <c r="Q61" s="39">
        <f t="shared" si="3"/>
        <v>2.8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302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.75" customHeight="1">
      <c r="B62" s="31">
        <v>53</v>
      </c>
      <c r="C62" s="32" t="s">
        <v>1276</v>
      </c>
      <c r="D62" s="33" t="s">
        <v>1277</v>
      </c>
      <c r="E62" s="34" t="s">
        <v>549</v>
      </c>
      <c r="F62" s="35" t="s">
        <v>845</v>
      </c>
      <c r="G62" s="32" t="s">
        <v>98</v>
      </c>
      <c r="H62" s="36">
        <v>10</v>
      </c>
      <c r="I62" s="36">
        <v>9</v>
      </c>
      <c r="J62" s="36" t="s">
        <v>30</v>
      </c>
      <c r="K62" s="36">
        <v>10</v>
      </c>
      <c r="L62" s="44"/>
      <c r="M62" s="44"/>
      <c r="N62" s="44"/>
      <c r="O62" s="87"/>
      <c r="P62" s="38"/>
      <c r="Q62" s="39">
        <f t="shared" si="3"/>
        <v>2.9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302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.75" customHeight="1">
      <c r="B63" s="31">
        <v>54</v>
      </c>
      <c r="C63" s="32" t="s">
        <v>1278</v>
      </c>
      <c r="D63" s="33" t="s">
        <v>1161</v>
      </c>
      <c r="E63" s="34" t="s">
        <v>1131</v>
      </c>
      <c r="F63" s="35" t="s">
        <v>710</v>
      </c>
      <c r="G63" s="32" t="s">
        <v>165</v>
      </c>
      <c r="H63" s="36">
        <v>5</v>
      </c>
      <c r="I63" s="36">
        <v>6</v>
      </c>
      <c r="J63" s="36" t="s">
        <v>30</v>
      </c>
      <c r="K63" s="36">
        <v>7</v>
      </c>
      <c r="L63" s="44"/>
      <c r="M63" s="44"/>
      <c r="N63" s="44"/>
      <c r="O63" s="87"/>
      <c r="P63" s="38"/>
      <c r="Q63" s="39">
        <f t="shared" si="3"/>
        <v>1.8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302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.75" customHeight="1">
      <c r="B64" s="31">
        <v>55</v>
      </c>
      <c r="C64" s="32" t="s">
        <v>1279</v>
      </c>
      <c r="D64" s="33" t="s">
        <v>102</v>
      </c>
      <c r="E64" s="34" t="s">
        <v>83</v>
      </c>
      <c r="F64" s="35" t="s">
        <v>536</v>
      </c>
      <c r="G64" s="32" t="s">
        <v>147</v>
      </c>
      <c r="H64" s="36">
        <v>10</v>
      </c>
      <c r="I64" s="36">
        <v>6</v>
      </c>
      <c r="J64" s="36" t="s">
        <v>30</v>
      </c>
      <c r="K64" s="36">
        <v>7</v>
      </c>
      <c r="L64" s="44"/>
      <c r="M64" s="44"/>
      <c r="N64" s="44"/>
      <c r="O64" s="87"/>
      <c r="P64" s="38"/>
      <c r="Q64" s="39">
        <f t="shared" si="3"/>
        <v>2.2999999999999998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302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.75" customHeight="1">
      <c r="B65" s="31">
        <v>56</v>
      </c>
      <c r="C65" s="32" t="s">
        <v>1280</v>
      </c>
      <c r="D65" s="33" t="s">
        <v>1281</v>
      </c>
      <c r="E65" s="34" t="s">
        <v>115</v>
      </c>
      <c r="F65" s="35" t="s">
        <v>1282</v>
      </c>
      <c r="G65" s="32" t="s">
        <v>94</v>
      </c>
      <c r="H65" s="36">
        <v>10</v>
      </c>
      <c r="I65" s="36">
        <v>8</v>
      </c>
      <c r="J65" s="36" t="s">
        <v>30</v>
      </c>
      <c r="K65" s="36">
        <v>9</v>
      </c>
      <c r="L65" s="44"/>
      <c r="M65" s="44"/>
      <c r="N65" s="44"/>
      <c r="O65" s="87"/>
      <c r="P65" s="38"/>
      <c r="Q65" s="39">
        <f t="shared" si="3"/>
        <v>2.7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302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.75" customHeight="1">
      <c r="B66" s="31">
        <v>57</v>
      </c>
      <c r="C66" s="32" t="s">
        <v>1283</v>
      </c>
      <c r="D66" s="33" t="s">
        <v>1284</v>
      </c>
      <c r="E66" s="34" t="s">
        <v>331</v>
      </c>
      <c r="F66" s="35" t="s">
        <v>772</v>
      </c>
      <c r="G66" s="32" t="s">
        <v>112</v>
      </c>
      <c r="H66" s="36">
        <v>8</v>
      </c>
      <c r="I66" s="36">
        <v>6</v>
      </c>
      <c r="J66" s="36" t="s">
        <v>30</v>
      </c>
      <c r="K66" s="36">
        <v>9</v>
      </c>
      <c r="L66" s="44"/>
      <c r="M66" s="44"/>
      <c r="N66" s="44"/>
      <c r="O66" s="87"/>
      <c r="P66" s="38"/>
      <c r="Q66" s="39">
        <f t="shared" si="3"/>
        <v>2.2999999999999998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302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.75" customHeight="1">
      <c r="B67" s="31">
        <v>58</v>
      </c>
      <c r="C67" s="32" t="s">
        <v>1285</v>
      </c>
      <c r="D67" s="33" t="s">
        <v>695</v>
      </c>
      <c r="E67" s="34" t="s">
        <v>1286</v>
      </c>
      <c r="F67" s="35" t="s">
        <v>1287</v>
      </c>
      <c r="G67" s="32" t="s">
        <v>95</v>
      </c>
      <c r="H67" s="36">
        <v>10</v>
      </c>
      <c r="I67" s="36">
        <v>7</v>
      </c>
      <c r="J67" s="36" t="s">
        <v>30</v>
      </c>
      <c r="K67" s="36">
        <v>7</v>
      </c>
      <c r="L67" s="44"/>
      <c r="M67" s="44"/>
      <c r="N67" s="44"/>
      <c r="O67" s="87"/>
      <c r="P67" s="38"/>
      <c r="Q67" s="39">
        <f t="shared" si="3"/>
        <v>2.4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302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.75" customHeight="1">
      <c r="B68" s="31">
        <v>59</v>
      </c>
      <c r="C68" s="32" t="s">
        <v>1288</v>
      </c>
      <c r="D68" s="33" t="s">
        <v>614</v>
      </c>
      <c r="E68" s="34" t="s">
        <v>949</v>
      </c>
      <c r="F68" s="35" t="s">
        <v>1289</v>
      </c>
      <c r="G68" s="32" t="s">
        <v>98</v>
      </c>
      <c r="H68" s="36">
        <v>10</v>
      </c>
      <c r="I68" s="36">
        <v>8</v>
      </c>
      <c r="J68" s="36" t="s">
        <v>30</v>
      </c>
      <c r="K68" s="36">
        <v>9</v>
      </c>
      <c r="L68" s="44"/>
      <c r="M68" s="44"/>
      <c r="N68" s="44"/>
      <c r="O68" s="87"/>
      <c r="P68" s="38"/>
      <c r="Q68" s="39">
        <f t="shared" si="3"/>
        <v>2.7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302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.75" customHeight="1">
      <c r="B69" s="31">
        <v>60</v>
      </c>
      <c r="C69" s="32" t="s">
        <v>1290</v>
      </c>
      <c r="D69" s="33" t="s">
        <v>68</v>
      </c>
      <c r="E69" s="34" t="s">
        <v>1291</v>
      </c>
      <c r="F69" s="35" t="s">
        <v>878</v>
      </c>
      <c r="G69" s="32" t="s">
        <v>90</v>
      </c>
      <c r="H69" s="36">
        <v>10</v>
      </c>
      <c r="I69" s="36">
        <v>9</v>
      </c>
      <c r="J69" s="36" t="s">
        <v>30</v>
      </c>
      <c r="K69" s="36">
        <v>9</v>
      </c>
      <c r="L69" s="44"/>
      <c r="M69" s="44"/>
      <c r="N69" s="44"/>
      <c r="O69" s="87"/>
      <c r="P69" s="38"/>
      <c r="Q69" s="39">
        <f t="shared" si="3"/>
        <v>2.8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302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.75" customHeight="1">
      <c r="B70" s="31">
        <v>61</v>
      </c>
      <c r="C70" s="32" t="s">
        <v>1292</v>
      </c>
      <c r="D70" s="33" t="s">
        <v>1293</v>
      </c>
      <c r="E70" s="34" t="s">
        <v>1140</v>
      </c>
      <c r="F70" s="35" t="s">
        <v>772</v>
      </c>
      <c r="G70" s="32" t="s">
        <v>175</v>
      </c>
      <c r="H70" s="36">
        <v>10</v>
      </c>
      <c r="I70" s="36">
        <v>9</v>
      </c>
      <c r="J70" s="36" t="s">
        <v>30</v>
      </c>
      <c r="K70" s="36">
        <v>10</v>
      </c>
      <c r="L70" s="44"/>
      <c r="M70" s="44"/>
      <c r="N70" s="44"/>
      <c r="O70" s="87"/>
      <c r="P70" s="38"/>
      <c r="Q70" s="39">
        <f t="shared" si="3"/>
        <v>2.9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302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.75" customHeight="1">
      <c r="B71" s="31">
        <v>62</v>
      </c>
      <c r="C71" s="32" t="s">
        <v>1294</v>
      </c>
      <c r="D71" s="33" t="s">
        <v>614</v>
      </c>
      <c r="E71" s="34" t="s">
        <v>1295</v>
      </c>
      <c r="F71" s="35" t="s">
        <v>172</v>
      </c>
      <c r="G71" s="32" t="s">
        <v>98</v>
      </c>
      <c r="H71" s="36">
        <v>8</v>
      </c>
      <c r="I71" s="36">
        <v>7</v>
      </c>
      <c r="J71" s="36" t="s">
        <v>30</v>
      </c>
      <c r="K71" s="36">
        <v>8</v>
      </c>
      <c r="L71" s="44"/>
      <c r="M71" s="44"/>
      <c r="N71" s="44"/>
      <c r="O71" s="87"/>
      <c r="P71" s="38"/>
      <c r="Q71" s="39">
        <f t="shared" si="3"/>
        <v>2.2999999999999998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302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.75" customHeight="1">
      <c r="B72" s="31">
        <v>63</v>
      </c>
      <c r="C72" s="32" t="s">
        <v>1296</v>
      </c>
      <c r="D72" s="33" t="s">
        <v>1297</v>
      </c>
      <c r="E72" s="34" t="s">
        <v>571</v>
      </c>
      <c r="F72" s="35" t="s">
        <v>1298</v>
      </c>
      <c r="G72" s="32" t="s">
        <v>112</v>
      </c>
      <c r="H72" s="36">
        <v>10</v>
      </c>
      <c r="I72" s="36">
        <v>7</v>
      </c>
      <c r="J72" s="36" t="s">
        <v>30</v>
      </c>
      <c r="K72" s="36">
        <v>8</v>
      </c>
      <c r="L72" s="44"/>
      <c r="M72" s="44"/>
      <c r="N72" s="44"/>
      <c r="O72" s="87"/>
      <c r="P72" s="38"/>
      <c r="Q72" s="39">
        <f t="shared" si="3"/>
        <v>2.5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302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.75" customHeight="1">
      <c r="B73" s="31">
        <v>64</v>
      </c>
      <c r="C73" s="32" t="s">
        <v>1299</v>
      </c>
      <c r="D73" s="33" t="s">
        <v>1300</v>
      </c>
      <c r="E73" s="34" t="s">
        <v>265</v>
      </c>
      <c r="F73" s="35" t="s">
        <v>229</v>
      </c>
      <c r="G73" s="32" t="s">
        <v>95</v>
      </c>
      <c r="H73" s="36">
        <v>10</v>
      </c>
      <c r="I73" s="36">
        <v>8</v>
      </c>
      <c r="J73" s="36" t="s">
        <v>30</v>
      </c>
      <c r="K73" s="36">
        <v>9</v>
      </c>
      <c r="L73" s="44"/>
      <c r="M73" s="44"/>
      <c r="N73" s="44"/>
      <c r="O73" s="87"/>
      <c r="P73" s="38"/>
      <c r="Q73" s="39">
        <f t="shared" si="3"/>
        <v>2.7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302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.75" customHeight="1">
      <c r="B74" s="31">
        <v>65</v>
      </c>
      <c r="C74" s="32" t="s">
        <v>1301</v>
      </c>
      <c r="D74" s="33" t="s">
        <v>88</v>
      </c>
      <c r="E74" s="34" t="s">
        <v>1302</v>
      </c>
      <c r="F74" s="35" t="s">
        <v>268</v>
      </c>
      <c r="G74" s="32" t="s">
        <v>94</v>
      </c>
      <c r="H74" s="36">
        <v>10</v>
      </c>
      <c r="I74" s="36">
        <v>8</v>
      </c>
      <c r="J74" s="36" t="s">
        <v>30</v>
      </c>
      <c r="K74" s="36">
        <v>9</v>
      </c>
      <c r="L74" s="44"/>
      <c r="M74" s="44"/>
      <c r="N74" s="44"/>
      <c r="O74" s="87"/>
      <c r="P74" s="38"/>
      <c r="Q74" s="39">
        <f t="shared" si="3"/>
        <v>2.7</v>
      </c>
      <c r="R74" s="40" t="str">
        <f t="shared" ref="R74:R82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2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302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.75" customHeight="1">
      <c r="B75" s="31">
        <v>66</v>
      </c>
      <c r="C75" s="32" t="s">
        <v>1303</v>
      </c>
      <c r="D75" s="33" t="s">
        <v>774</v>
      </c>
      <c r="E75" s="34" t="s">
        <v>578</v>
      </c>
      <c r="F75" s="35" t="s">
        <v>151</v>
      </c>
      <c r="G75" s="32" t="s">
        <v>90</v>
      </c>
      <c r="H75" s="36">
        <v>10</v>
      </c>
      <c r="I75" s="36">
        <v>9</v>
      </c>
      <c r="J75" s="36" t="s">
        <v>30</v>
      </c>
      <c r="K75" s="36">
        <v>10</v>
      </c>
      <c r="L75" s="44"/>
      <c r="M75" s="44"/>
      <c r="N75" s="44"/>
      <c r="O75" s="87"/>
      <c r="P75" s="38"/>
      <c r="Q75" s="39">
        <f t="shared" si="3"/>
        <v>2.9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302</v>
      </c>
      <c r="V75" s="3"/>
      <c r="W75" s="30"/>
      <c r="X75" s="81" t="str">
        <f t="shared" ref="X75:X82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.75" customHeight="1">
      <c r="B76" s="31">
        <v>67</v>
      </c>
      <c r="C76" s="32" t="s">
        <v>1304</v>
      </c>
      <c r="D76" s="33" t="s">
        <v>552</v>
      </c>
      <c r="E76" s="34" t="s">
        <v>578</v>
      </c>
      <c r="F76" s="35" t="s">
        <v>1305</v>
      </c>
      <c r="G76" s="32" t="s">
        <v>95</v>
      </c>
      <c r="H76" s="36">
        <v>8</v>
      </c>
      <c r="I76" s="36">
        <v>6</v>
      </c>
      <c r="J76" s="36" t="s">
        <v>30</v>
      </c>
      <c r="K76" s="36">
        <v>7</v>
      </c>
      <c r="L76" s="44"/>
      <c r="M76" s="44"/>
      <c r="N76" s="44"/>
      <c r="O76" s="87"/>
      <c r="P76" s="38"/>
      <c r="Q76" s="39">
        <f t="shared" ref="Q76:Q82" si="8">ROUND(SUMPRODUCT(H76:P76,$H$9:$P$9)/100,1)</f>
        <v>2.1</v>
      </c>
      <c r="R76" s="40" t="str">
        <f t="shared" si="5"/>
        <v>F</v>
      </c>
      <c r="S76" s="41" t="str">
        <f t="shared" si="6"/>
        <v>Kém</v>
      </c>
      <c r="T76" s="42" t="str">
        <f t="shared" ref="T76:T82" si="9">+IF(OR($H76=0,$I76=0,$J76=0,$K76=0),"Không đủ ĐKDT","")</f>
        <v/>
      </c>
      <c r="U76" s="43">
        <v>302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.75" customHeight="1">
      <c r="B77" s="31">
        <v>68</v>
      </c>
      <c r="C77" s="32" t="s">
        <v>1306</v>
      </c>
      <c r="D77" s="33" t="s">
        <v>1307</v>
      </c>
      <c r="E77" s="34" t="s">
        <v>771</v>
      </c>
      <c r="F77" s="35" t="s">
        <v>906</v>
      </c>
      <c r="G77" s="32" t="s">
        <v>98</v>
      </c>
      <c r="H77" s="36">
        <v>8</v>
      </c>
      <c r="I77" s="36">
        <v>6</v>
      </c>
      <c r="J77" s="36" t="s">
        <v>30</v>
      </c>
      <c r="K77" s="36">
        <v>8</v>
      </c>
      <c r="L77" s="44"/>
      <c r="M77" s="44"/>
      <c r="N77" s="44"/>
      <c r="O77" s="87"/>
      <c r="P77" s="38"/>
      <c r="Q77" s="39">
        <f t="shared" si="8"/>
        <v>2.2000000000000002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302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.75" customHeight="1">
      <c r="B78" s="31">
        <v>69</v>
      </c>
      <c r="C78" s="32" t="s">
        <v>1308</v>
      </c>
      <c r="D78" s="33" t="s">
        <v>530</v>
      </c>
      <c r="E78" s="34" t="s">
        <v>1309</v>
      </c>
      <c r="F78" s="35" t="s">
        <v>1310</v>
      </c>
      <c r="G78" s="32" t="s">
        <v>1311</v>
      </c>
      <c r="H78" s="36">
        <v>0</v>
      </c>
      <c r="I78" s="36">
        <v>0</v>
      </c>
      <c r="J78" s="36" t="s">
        <v>30</v>
      </c>
      <c r="K78" s="36">
        <v>0</v>
      </c>
      <c r="L78" s="44"/>
      <c r="M78" s="44"/>
      <c r="N78" s="44"/>
      <c r="O78" s="87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>Không đủ ĐKDT</v>
      </c>
      <c r="U78" s="43">
        <v>302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.75" customHeight="1">
      <c r="B79" s="31">
        <v>70</v>
      </c>
      <c r="C79" s="32" t="s">
        <v>1312</v>
      </c>
      <c r="D79" s="33" t="s">
        <v>530</v>
      </c>
      <c r="E79" s="34" t="s">
        <v>588</v>
      </c>
      <c r="F79" s="35" t="s">
        <v>1313</v>
      </c>
      <c r="G79" s="32" t="s">
        <v>98</v>
      </c>
      <c r="H79" s="36">
        <v>10</v>
      </c>
      <c r="I79" s="36">
        <v>8</v>
      </c>
      <c r="J79" s="36" t="s">
        <v>30</v>
      </c>
      <c r="K79" s="36">
        <v>9</v>
      </c>
      <c r="L79" s="44"/>
      <c r="M79" s="44"/>
      <c r="N79" s="44"/>
      <c r="O79" s="87"/>
      <c r="P79" s="38"/>
      <c r="Q79" s="39">
        <f t="shared" si="8"/>
        <v>2.7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302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.75" customHeight="1">
      <c r="B80" s="31">
        <v>71</v>
      </c>
      <c r="C80" s="32" t="s">
        <v>1314</v>
      </c>
      <c r="D80" s="33" t="s">
        <v>695</v>
      </c>
      <c r="E80" s="34" t="s">
        <v>146</v>
      </c>
      <c r="F80" s="35" t="s">
        <v>596</v>
      </c>
      <c r="G80" s="32" t="s">
        <v>103</v>
      </c>
      <c r="H80" s="36">
        <v>10</v>
      </c>
      <c r="I80" s="36">
        <v>7</v>
      </c>
      <c r="J80" s="36" t="s">
        <v>30</v>
      </c>
      <c r="K80" s="36">
        <v>9</v>
      </c>
      <c r="L80" s="44"/>
      <c r="M80" s="44"/>
      <c r="N80" s="44"/>
      <c r="O80" s="87"/>
      <c r="P80" s="38"/>
      <c r="Q80" s="39">
        <f t="shared" si="8"/>
        <v>2.6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302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21.75" customHeight="1">
      <c r="B81" s="31">
        <v>72</v>
      </c>
      <c r="C81" s="32" t="s">
        <v>1315</v>
      </c>
      <c r="D81" s="33" t="s">
        <v>1316</v>
      </c>
      <c r="E81" s="34" t="s">
        <v>779</v>
      </c>
      <c r="F81" s="35" t="s">
        <v>1317</v>
      </c>
      <c r="G81" s="32" t="s">
        <v>98</v>
      </c>
      <c r="H81" s="36">
        <v>8</v>
      </c>
      <c r="I81" s="36">
        <v>9</v>
      </c>
      <c r="J81" s="36" t="s">
        <v>30</v>
      </c>
      <c r="K81" s="36">
        <v>8</v>
      </c>
      <c r="L81" s="44"/>
      <c r="M81" s="44"/>
      <c r="N81" s="44"/>
      <c r="O81" s="87"/>
      <c r="P81" s="38"/>
      <c r="Q81" s="39">
        <f t="shared" si="8"/>
        <v>2.5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302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21.75" customHeight="1">
      <c r="B82" s="31">
        <v>73</v>
      </c>
      <c r="C82" s="32" t="s">
        <v>1318</v>
      </c>
      <c r="D82" s="33" t="s">
        <v>1319</v>
      </c>
      <c r="E82" s="34" t="s">
        <v>1320</v>
      </c>
      <c r="F82" s="35" t="s">
        <v>495</v>
      </c>
      <c r="G82" s="32" t="s">
        <v>153</v>
      </c>
      <c r="H82" s="36">
        <v>10</v>
      </c>
      <c r="I82" s="36">
        <v>7</v>
      </c>
      <c r="J82" s="36" t="s">
        <v>30</v>
      </c>
      <c r="K82" s="36">
        <v>7</v>
      </c>
      <c r="L82" s="44"/>
      <c r="M82" s="44"/>
      <c r="N82" s="44"/>
      <c r="O82" s="87"/>
      <c r="P82" s="38"/>
      <c r="Q82" s="39">
        <f t="shared" si="8"/>
        <v>2.4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302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21.75" customHeight="1">
      <c r="A83" s="2"/>
      <c r="B83" s="45"/>
      <c r="C83" s="46"/>
      <c r="D83" s="46"/>
      <c r="E83" s="47"/>
      <c r="F83" s="47"/>
      <c r="G83" s="47"/>
      <c r="H83" s="48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3"/>
    </row>
    <row r="84" spans="1:39" ht="16.5" hidden="1">
      <c r="A84" s="2"/>
      <c r="B84" s="120" t="s">
        <v>31</v>
      </c>
      <c r="C84" s="120"/>
      <c r="D84" s="46"/>
      <c r="E84" s="47"/>
      <c r="F84" s="47"/>
      <c r="G84" s="47"/>
      <c r="H84" s="48"/>
      <c r="I84" s="49"/>
      <c r="J84" s="49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3"/>
    </row>
    <row r="85" spans="1:39" ht="16.5" hidden="1" customHeight="1">
      <c r="A85" s="2"/>
      <c r="B85" s="51" t="s">
        <v>32</v>
      </c>
      <c r="C85" s="51"/>
      <c r="D85" s="52">
        <f>+$AA$8</f>
        <v>73</v>
      </c>
      <c r="E85" s="53" t="s">
        <v>33</v>
      </c>
      <c r="F85" s="121" t="s">
        <v>34</v>
      </c>
      <c r="G85" s="121"/>
      <c r="H85" s="121"/>
      <c r="I85" s="121"/>
      <c r="J85" s="121"/>
      <c r="K85" s="121"/>
      <c r="L85" s="121"/>
      <c r="M85" s="121"/>
      <c r="N85" s="121"/>
      <c r="O85" s="121"/>
      <c r="P85" s="54">
        <f>$AA$8 -COUNTIF($T$9:$T$272,"Vắng") -COUNTIF($T$9:$T$272,"Vắng có phép") - COUNTIF($T$9:$T$272,"Đình chỉ thi") - COUNTIF($T$9:$T$272,"Không đủ ĐKDT")</f>
        <v>71</v>
      </c>
      <c r="Q85" s="54"/>
      <c r="R85" s="54"/>
      <c r="S85" s="55"/>
      <c r="T85" s="56" t="s">
        <v>33</v>
      </c>
      <c r="U85" s="55"/>
      <c r="V85" s="3"/>
    </row>
    <row r="86" spans="1:39" ht="16.5" hidden="1" customHeight="1">
      <c r="A86" s="2"/>
      <c r="B86" s="51" t="s">
        <v>35</v>
      </c>
      <c r="C86" s="51"/>
      <c r="D86" s="52">
        <f>+$AL$8</f>
        <v>0</v>
      </c>
      <c r="E86" s="53" t="s">
        <v>33</v>
      </c>
      <c r="F86" s="121" t="s">
        <v>36</v>
      </c>
      <c r="G86" s="121"/>
      <c r="H86" s="121"/>
      <c r="I86" s="121"/>
      <c r="J86" s="121"/>
      <c r="K86" s="121"/>
      <c r="L86" s="121"/>
      <c r="M86" s="121"/>
      <c r="N86" s="121"/>
      <c r="O86" s="121"/>
      <c r="P86" s="57">
        <f>COUNTIF($T$9:$T$148,"Vắng")</f>
        <v>0</v>
      </c>
      <c r="Q86" s="57"/>
      <c r="R86" s="57"/>
      <c r="S86" s="58"/>
      <c r="T86" s="56" t="s">
        <v>33</v>
      </c>
      <c r="U86" s="58"/>
      <c r="V86" s="3"/>
    </row>
    <row r="87" spans="1:39" ht="16.5" hidden="1" customHeight="1">
      <c r="A87" s="2"/>
      <c r="B87" s="51" t="s">
        <v>50</v>
      </c>
      <c r="C87" s="51"/>
      <c r="D87" s="67">
        <f>COUNTIF(X10:X82,"Học lại")</f>
        <v>73</v>
      </c>
      <c r="E87" s="53" t="s">
        <v>33</v>
      </c>
      <c r="F87" s="121" t="s">
        <v>51</v>
      </c>
      <c r="G87" s="121"/>
      <c r="H87" s="121"/>
      <c r="I87" s="121"/>
      <c r="J87" s="121"/>
      <c r="K87" s="121"/>
      <c r="L87" s="121"/>
      <c r="M87" s="121"/>
      <c r="N87" s="121"/>
      <c r="O87" s="121"/>
      <c r="P87" s="54">
        <f>COUNTIF($T$9:$T$148,"Vắng có phép")</f>
        <v>0</v>
      </c>
      <c r="Q87" s="54"/>
      <c r="R87" s="54"/>
      <c r="S87" s="55"/>
      <c r="T87" s="56" t="s">
        <v>33</v>
      </c>
      <c r="U87" s="55"/>
      <c r="V87" s="3"/>
    </row>
    <row r="88" spans="1:39" ht="3" hidden="1" customHeight="1">
      <c r="A88" s="2"/>
      <c r="B88" s="45"/>
      <c r="C88" s="46"/>
      <c r="D88" s="46"/>
      <c r="E88" s="47"/>
      <c r="F88" s="47"/>
      <c r="G88" s="47"/>
      <c r="H88" s="48"/>
      <c r="I88" s="49"/>
      <c r="J88" s="49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3"/>
    </row>
    <row r="89" spans="1:39" hidden="1">
      <c r="B89" s="88" t="s">
        <v>52</v>
      </c>
      <c r="C89" s="88"/>
      <c r="D89" s="89">
        <f>COUNTIF(X10:X82,"Thi lại")</f>
        <v>0</v>
      </c>
      <c r="E89" s="90" t="s">
        <v>33</v>
      </c>
      <c r="F89" s="3"/>
      <c r="G89" s="3"/>
      <c r="H89" s="3"/>
      <c r="I89" s="3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3"/>
    </row>
    <row r="90" spans="1:39" ht="24.75" hidden="1" customHeight="1">
      <c r="B90" s="88"/>
      <c r="C90" s="88"/>
      <c r="D90" s="89"/>
      <c r="E90" s="90"/>
      <c r="F90" s="3"/>
      <c r="G90" s="3"/>
      <c r="H90" s="3"/>
      <c r="I90" s="3"/>
      <c r="J90" s="124" t="s">
        <v>53</v>
      </c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3"/>
    </row>
    <row r="91" spans="1:39" hidden="1">
      <c r="A91" s="59"/>
      <c r="B91" s="114" t="s">
        <v>37</v>
      </c>
      <c r="C91" s="114"/>
      <c r="D91" s="114"/>
      <c r="E91" s="114"/>
      <c r="F91" s="114"/>
      <c r="G91" s="114"/>
      <c r="H91" s="114"/>
      <c r="I91" s="60"/>
      <c r="J91" s="125" t="s">
        <v>38</v>
      </c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3"/>
    </row>
    <row r="92" spans="1:39" ht="4.5" hidden="1" customHeight="1">
      <c r="A92" s="2"/>
      <c r="B92" s="45"/>
      <c r="C92" s="61"/>
      <c r="D92" s="61"/>
      <c r="E92" s="62"/>
      <c r="F92" s="62"/>
      <c r="G92" s="62"/>
      <c r="H92" s="63"/>
      <c r="I92" s="64"/>
      <c r="J92" s="64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39" s="2" customFormat="1" hidden="1">
      <c r="B93" s="114" t="s">
        <v>39</v>
      </c>
      <c r="C93" s="114"/>
      <c r="D93" s="115" t="s">
        <v>40</v>
      </c>
      <c r="E93" s="115"/>
      <c r="F93" s="115"/>
      <c r="G93" s="115"/>
      <c r="H93" s="115"/>
      <c r="I93" s="64"/>
      <c r="J93" s="64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127" t="s">
        <v>57</v>
      </c>
      <c r="C99" s="127"/>
      <c r="D99" s="127" t="s">
        <v>58</v>
      </c>
      <c r="E99" s="127"/>
      <c r="F99" s="127"/>
      <c r="G99" s="127"/>
      <c r="H99" s="127"/>
      <c r="I99" s="127"/>
      <c r="J99" s="127" t="s">
        <v>41</v>
      </c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t="10.5" customHeight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t="32.25" customHeight="1">
      <c r="A102" s="1"/>
      <c r="B102" s="114" t="s">
        <v>42</v>
      </c>
      <c r="C102" s="114"/>
      <c r="D102" s="114"/>
      <c r="E102" s="114"/>
      <c r="F102" s="114"/>
      <c r="G102" s="114"/>
      <c r="H102" s="114"/>
      <c r="I102" s="60"/>
      <c r="J102" s="128" t="s">
        <v>54</v>
      </c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>
      <c r="A103" s="1"/>
      <c r="B103" s="45"/>
      <c r="C103" s="61"/>
      <c r="D103" s="61"/>
      <c r="E103" s="62"/>
      <c r="F103" s="62"/>
      <c r="G103" s="62"/>
      <c r="H103" s="63"/>
      <c r="I103" s="64"/>
      <c r="J103" s="64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1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>
      <c r="A104" s="1"/>
      <c r="B104" s="114" t="s">
        <v>39</v>
      </c>
      <c r="C104" s="114"/>
      <c r="D104" s="115" t="s">
        <v>40</v>
      </c>
      <c r="E104" s="115"/>
      <c r="F104" s="115"/>
      <c r="G104" s="115"/>
      <c r="H104" s="115"/>
      <c r="I104" s="64"/>
      <c r="J104" s="64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1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9" spans="1:39">
      <c r="B109" s="126"/>
      <c r="C109" s="126"/>
      <c r="D109" s="126"/>
      <c r="E109" s="126"/>
      <c r="F109" s="126"/>
      <c r="G109" s="126"/>
      <c r="H109" s="126"/>
      <c r="I109" s="126"/>
      <c r="J109" s="126" t="s">
        <v>55</v>
      </c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</row>
  </sheetData>
  <sheetProtection formatCells="0" formatColumns="0" formatRows="0" insertColumns="0" insertRows="0" insertHyperlinks="0" deleteColumns="0" deleteRows="0" sort="0" autoFilter="0" pivotTables="0"/>
  <autoFilter ref="A8:AM82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93:C93"/>
    <mergeCell ref="D93:H93"/>
    <mergeCell ref="T7:T9"/>
    <mergeCell ref="U7:U9"/>
    <mergeCell ref="B9:G9"/>
    <mergeCell ref="B84:C84"/>
    <mergeCell ref="F85:O85"/>
    <mergeCell ref="F86:O86"/>
    <mergeCell ref="N7:N8"/>
    <mergeCell ref="O7:O8"/>
    <mergeCell ref="P7:P8"/>
    <mergeCell ref="Q7:Q9"/>
    <mergeCell ref="R7:R8"/>
    <mergeCell ref="S7:S8"/>
    <mergeCell ref="H7:H8"/>
    <mergeCell ref="I7:I8"/>
    <mergeCell ref="F87:O87"/>
    <mergeCell ref="K7:K8"/>
    <mergeCell ref="L7:L8"/>
    <mergeCell ref="M7:M8"/>
    <mergeCell ref="J89:U89"/>
    <mergeCell ref="J90:U90"/>
    <mergeCell ref="B91:H91"/>
    <mergeCell ref="J91:U91"/>
    <mergeCell ref="B109:C109"/>
    <mergeCell ref="D109:I109"/>
    <mergeCell ref="J109:U109"/>
    <mergeCell ref="B99:C99"/>
    <mergeCell ref="D99:I99"/>
    <mergeCell ref="J99:U99"/>
    <mergeCell ref="B102:H102"/>
    <mergeCell ref="J102:U102"/>
    <mergeCell ref="B104:C104"/>
    <mergeCell ref="D104:H104"/>
  </mergeCells>
  <conditionalFormatting sqref="P10:P82 H10:N82">
    <cfRule type="cellIs" dxfId="26" priority="3" operator="greaterThan">
      <formula>10</formula>
    </cfRule>
  </conditionalFormatting>
  <conditionalFormatting sqref="O1:O1048576">
    <cfRule type="duplicateValues" dxfId="25" priority="2"/>
  </conditionalFormatting>
  <conditionalFormatting sqref="C1:C1048576">
    <cfRule type="duplicateValues" dxfId="24" priority="1"/>
  </conditionalFormatting>
  <dataValidations count="1">
    <dataValidation allowBlank="1" showInputMessage="1" showErrorMessage="1" errorTitle="Không xóa dữ liệu" error="Không xóa dữ liệu" prompt="Không xóa dữ liệu" sqref="D87 Y2:AM8 X10:X82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26"/>
  <sheetViews>
    <sheetView workbookViewId="0">
      <pane ySplit="3" topLeftCell="A4" activePane="bottomLeft" state="frozen"/>
      <selection activeCell="I88" sqref="I88"/>
      <selection pane="bottomLeft" activeCell="A10" sqref="A10:XFD83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1.554687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>
      <c r="B2" s="97" t="s">
        <v>2</v>
      </c>
      <c r="C2" s="97"/>
      <c r="D2" s="97"/>
      <c r="E2" s="97"/>
      <c r="F2" s="97"/>
      <c r="G2" s="97"/>
      <c r="H2" s="98" t="s">
        <v>56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99" t="s">
        <v>3</v>
      </c>
      <c r="C4" s="99"/>
      <c r="D4" s="100" t="s">
        <v>279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343</v>
      </c>
      <c r="Q4" s="101"/>
      <c r="R4" s="101"/>
      <c r="S4" s="101"/>
      <c r="T4" s="101"/>
      <c r="U4" s="10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03" t="s">
        <v>4</v>
      </c>
      <c r="C5" s="103"/>
      <c r="D5" s="9"/>
      <c r="G5" s="104" t="s">
        <v>280</v>
      </c>
      <c r="H5" s="104"/>
      <c r="I5" s="104"/>
      <c r="J5" s="104"/>
      <c r="K5" s="104"/>
      <c r="L5" s="104"/>
      <c r="M5" s="104"/>
      <c r="N5" s="104"/>
      <c r="O5" s="104"/>
      <c r="P5" s="104" t="s">
        <v>281</v>
      </c>
      <c r="Q5" s="104"/>
      <c r="R5" s="104"/>
      <c r="S5" s="104"/>
      <c r="T5" s="104"/>
      <c r="U5" s="104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5" t="s">
        <v>5</v>
      </c>
      <c r="C7" s="107" t="s">
        <v>6</v>
      </c>
      <c r="D7" s="109" t="s">
        <v>7</v>
      </c>
      <c r="E7" s="110"/>
      <c r="F7" s="105" t="s">
        <v>8</v>
      </c>
      <c r="G7" s="105" t="s">
        <v>9</v>
      </c>
      <c r="H7" s="113" t="s">
        <v>10</v>
      </c>
      <c r="I7" s="113" t="s">
        <v>11</v>
      </c>
      <c r="J7" s="113" t="s">
        <v>12</v>
      </c>
      <c r="K7" s="113" t="s">
        <v>13</v>
      </c>
      <c r="L7" s="122" t="s">
        <v>14</v>
      </c>
      <c r="M7" s="122" t="s">
        <v>15</v>
      </c>
      <c r="N7" s="122" t="s">
        <v>16</v>
      </c>
      <c r="O7" s="123" t="s">
        <v>17</v>
      </c>
      <c r="P7" s="122" t="s">
        <v>18</v>
      </c>
      <c r="Q7" s="105" t="s">
        <v>19</v>
      </c>
      <c r="R7" s="122" t="s">
        <v>20</v>
      </c>
      <c r="S7" s="105" t="s">
        <v>21</v>
      </c>
      <c r="T7" s="105" t="s">
        <v>22</v>
      </c>
      <c r="U7" s="105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6"/>
      <c r="C8" s="108"/>
      <c r="D8" s="111"/>
      <c r="E8" s="112"/>
      <c r="F8" s="106"/>
      <c r="G8" s="106"/>
      <c r="H8" s="113"/>
      <c r="I8" s="113"/>
      <c r="J8" s="113"/>
      <c r="K8" s="113"/>
      <c r="L8" s="122"/>
      <c r="M8" s="122"/>
      <c r="N8" s="122"/>
      <c r="O8" s="123"/>
      <c r="P8" s="122"/>
      <c r="Q8" s="116"/>
      <c r="R8" s="122"/>
      <c r="S8" s="106"/>
      <c r="T8" s="116"/>
      <c r="U8" s="116"/>
      <c r="W8" s="12"/>
      <c r="X8" s="69"/>
      <c r="Y8" s="74" t="str">
        <f>+D4</f>
        <v>Xác suất thống kê</v>
      </c>
      <c r="Z8" s="75" t="str">
        <f>+P4</f>
        <v>Nhóm: 4</v>
      </c>
      <c r="AA8" s="76">
        <f>+$AJ$8+$AL$8+$AH$8</f>
        <v>90</v>
      </c>
      <c r="AB8" s="70">
        <f>COUNTIF($T$9:$T$159,"Khiển trách")</f>
        <v>0</v>
      </c>
      <c r="AC8" s="70">
        <f>COUNTIF($T$9:$T$159,"Cảnh cáo")</f>
        <v>0</v>
      </c>
      <c r="AD8" s="70">
        <f>COUNTIF($T$9:$T$159,"Đình chỉ thi")</f>
        <v>0</v>
      </c>
      <c r="AE8" s="77">
        <f>+($AB$8+$AC$8+$AD$8)/$AA$8*100%</f>
        <v>0</v>
      </c>
      <c r="AF8" s="70">
        <f>SUM(COUNTIF($T$9:$T$157,"Vắng"),COUNTIF($T$9:$T$157,"Vắng có phép"))</f>
        <v>0</v>
      </c>
      <c r="AG8" s="78">
        <f>+$AF$8/$AA$8</f>
        <v>0</v>
      </c>
      <c r="AH8" s="79">
        <f>COUNTIF($X$9:$X$157,"Thi lại")</f>
        <v>16</v>
      </c>
      <c r="AI8" s="78">
        <f>+$AH$8/$AA$8</f>
        <v>0.17777777777777778</v>
      </c>
      <c r="AJ8" s="79">
        <f>COUNTIF($X$9:$X$158,"Học lại")</f>
        <v>74</v>
      </c>
      <c r="AK8" s="78">
        <f>+$AJ$8/$AA$8</f>
        <v>0.82222222222222219</v>
      </c>
      <c r="AL8" s="70">
        <f>COUNTIF($X$10:$X$158,"Đạt")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6"/>
      <c r="R9" s="18"/>
      <c r="S9" s="18"/>
      <c r="T9" s="106"/>
      <c r="U9" s="106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3.25" customHeight="1">
      <c r="B10" s="19">
        <v>1</v>
      </c>
      <c r="C10" s="20" t="s">
        <v>597</v>
      </c>
      <c r="D10" s="21" t="s">
        <v>598</v>
      </c>
      <c r="E10" s="22" t="s">
        <v>89</v>
      </c>
      <c r="F10" s="23" t="s">
        <v>164</v>
      </c>
      <c r="G10" s="20" t="s">
        <v>98</v>
      </c>
      <c r="H10" s="24">
        <v>0</v>
      </c>
      <c r="I10" s="24">
        <v>0</v>
      </c>
      <c r="J10" s="24">
        <v>0</v>
      </c>
      <c r="K10" s="24">
        <v>0</v>
      </c>
      <c r="L10" s="25"/>
      <c r="M10" s="25"/>
      <c r="N10" s="25"/>
      <c r="O10" s="86"/>
      <c r="P10" s="26"/>
      <c r="Q10" s="27">
        <f>ROUND(SUMPRODUCT(H10:P10,$H$9:$P$9)/100,1)</f>
        <v>0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>Không đủ ĐKDT</v>
      </c>
      <c r="U10" s="29">
        <v>304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3.25" customHeight="1">
      <c r="B11" s="31">
        <v>2</v>
      </c>
      <c r="C11" s="32" t="s">
        <v>599</v>
      </c>
      <c r="D11" s="33" t="s">
        <v>88</v>
      </c>
      <c r="E11" s="34" t="s">
        <v>366</v>
      </c>
      <c r="F11" s="35" t="s">
        <v>600</v>
      </c>
      <c r="G11" s="32" t="s">
        <v>112</v>
      </c>
      <c r="H11" s="36">
        <v>10</v>
      </c>
      <c r="I11" s="36">
        <v>9</v>
      </c>
      <c r="J11" s="36" t="s">
        <v>30</v>
      </c>
      <c r="K11" s="36">
        <v>7</v>
      </c>
      <c r="L11" s="37"/>
      <c r="M11" s="37"/>
      <c r="N11" s="37"/>
      <c r="O11" s="87"/>
      <c r="P11" s="38"/>
      <c r="Q11" s="39">
        <f>ROUND(SUMPRODUCT(H11:P11,$H$9:$P$9)/100,1)</f>
        <v>2.6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304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3.25" customHeight="1">
      <c r="B12" s="31">
        <v>3</v>
      </c>
      <c r="C12" s="32" t="s">
        <v>601</v>
      </c>
      <c r="D12" s="33" t="s">
        <v>602</v>
      </c>
      <c r="E12" s="34" t="s">
        <v>603</v>
      </c>
      <c r="F12" s="35" t="s">
        <v>73</v>
      </c>
      <c r="G12" s="32" t="s">
        <v>95</v>
      </c>
      <c r="H12" s="36">
        <v>9</v>
      </c>
      <c r="I12" s="36">
        <v>9</v>
      </c>
      <c r="J12" s="36" t="s">
        <v>30</v>
      </c>
      <c r="K12" s="36">
        <v>9</v>
      </c>
      <c r="L12" s="44"/>
      <c r="M12" s="44"/>
      <c r="N12" s="44"/>
      <c r="O12" s="87"/>
      <c r="P12" s="38"/>
      <c r="Q12" s="39">
        <f t="shared" ref="Q12:Q75" si="3">ROUND(SUMPRODUCT(H12:P12,$H$9:$P$9)/100,1)</f>
        <v>2.7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304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3.25" customHeight="1">
      <c r="B13" s="31">
        <v>4</v>
      </c>
      <c r="C13" s="32" t="s">
        <v>604</v>
      </c>
      <c r="D13" s="33" t="s">
        <v>68</v>
      </c>
      <c r="E13" s="34" t="s">
        <v>241</v>
      </c>
      <c r="F13" s="35" t="s">
        <v>605</v>
      </c>
      <c r="G13" s="32" t="s">
        <v>94</v>
      </c>
      <c r="H13" s="36">
        <v>10</v>
      </c>
      <c r="I13" s="36">
        <v>7</v>
      </c>
      <c r="J13" s="36" t="s">
        <v>30</v>
      </c>
      <c r="K13" s="36">
        <v>8</v>
      </c>
      <c r="L13" s="44"/>
      <c r="M13" s="44"/>
      <c r="N13" s="44"/>
      <c r="O13" s="87"/>
      <c r="P13" s="38"/>
      <c r="Q13" s="39">
        <f t="shared" si="3"/>
        <v>2.5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304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3.25" customHeight="1">
      <c r="B14" s="31">
        <v>5</v>
      </c>
      <c r="C14" s="32" t="s">
        <v>606</v>
      </c>
      <c r="D14" s="33" t="s">
        <v>530</v>
      </c>
      <c r="E14" s="34" t="s">
        <v>607</v>
      </c>
      <c r="F14" s="35" t="s">
        <v>608</v>
      </c>
      <c r="G14" s="32" t="s">
        <v>90</v>
      </c>
      <c r="H14" s="36">
        <v>10</v>
      </c>
      <c r="I14" s="36">
        <v>6</v>
      </c>
      <c r="J14" s="36" t="s">
        <v>30</v>
      </c>
      <c r="K14" s="36">
        <v>8</v>
      </c>
      <c r="L14" s="44"/>
      <c r="M14" s="44"/>
      <c r="N14" s="44"/>
      <c r="O14" s="87"/>
      <c r="P14" s="38"/>
      <c r="Q14" s="39">
        <f t="shared" si="3"/>
        <v>2.4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304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3.25" customHeight="1">
      <c r="B15" s="31">
        <v>6</v>
      </c>
      <c r="C15" s="32" t="s">
        <v>609</v>
      </c>
      <c r="D15" s="33" t="s">
        <v>610</v>
      </c>
      <c r="E15" s="34" t="s">
        <v>611</v>
      </c>
      <c r="F15" s="35" t="s">
        <v>612</v>
      </c>
      <c r="G15" s="32" t="s">
        <v>103</v>
      </c>
      <c r="H15" s="36">
        <v>9</v>
      </c>
      <c r="I15" s="36">
        <v>9</v>
      </c>
      <c r="J15" s="36" t="s">
        <v>30</v>
      </c>
      <c r="K15" s="36">
        <v>7</v>
      </c>
      <c r="L15" s="44"/>
      <c r="M15" s="44"/>
      <c r="N15" s="44"/>
      <c r="O15" s="87"/>
      <c r="P15" s="38"/>
      <c r="Q15" s="39">
        <f t="shared" si="3"/>
        <v>2.5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304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3.25" customHeight="1">
      <c r="B16" s="31">
        <v>7</v>
      </c>
      <c r="C16" s="32" t="s">
        <v>613</v>
      </c>
      <c r="D16" s="33" t="s">
        <v>614</v>
      </c>
      <c r="E16" s="34" t="s">
        <v>377</v>
      </c>
      <c r="F16" s="35" t="s">
        <v>608</v>
      </c>
      <c r="G16" s="32" t="s">
        <v>94</v>
      </c>
      <c r="H16" s="36">
        <v>8</v>
      </c>
      <c r="I16" s="36">
        <v>6</v>
      </c>
      <c r="J16" s="36" t="s">
        <v>30</v>
      </c>
      <c r="K16" s="36">
        <v>8</v>
      </c>
      <c r="L16" s="44"/>
      <c r="M16" s="44"/>
      <c r="N16" s="44"/>
      <c r="O16" s="87"/>
      <c r="P16" s="38"/>
      <c r="Q16" s="39">
        <f t="shared" si="3"/>
        <v>2.2000000000000002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304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3.25" customHeight="1">
      <c r="B17" s="31">
        <v>8</v>
      </c>
      <c r="C17" s="32" t="s">
        <v>615</v>
      </c>
      <c r="D17" s="33" t="s">
        <v>118</v>
      </c>
      <c r="E17" s="34" t="s">
        <v>377</v>
      </c>
      <c r="F17" s="35" t="s">
        <v>616</v>
      </c>
      <c r="G17" s="32" t="s">
        <v>112</v>
      </c>
      <c r="H17" s="36">
        <v>9</v>
      </c>
      <c r="I17" s="36">
        <v>6</v>
      </c>
      <c r="J17" s="36" t="s">
        <v>30</v>
      </c>
      <c r="K17" s="36">
        <v>8</v>
      </c>
      <c r="L17" s="44"/>
      <c r="M17" s="44"/>
      <c r="N17" s="44"/>
      <c r="O17" s="87"/>
      <c r="P17" s="38"/>
      <c r="Q17" s="39">
        <f t="shared" si="3"/>
        <v>2.2999999999999998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304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3.25" customHeight="1">
      <c r="B18" s="31">
        <v>9</v>
      </c>
      <c r="C18" s="32" t="s">
        <v>617</v>
      </c>
      <c r="D18" s="33" t="s">
        <v>618</v>
      </c>
      <c r="E18" s="34" t="s">
        <v>619</v>
      </c>
      <c r="F18" s="35" t="s">
        <v>620</v>
      </c>
      <c r="G18" s="32" t="s">
        <v>103</v>
      </c>
      <c r="H18" s="36">
        <v>9</v>
      </c>
      <c r="I18" s="36">
        <v>8</v>
      </c>
      <c r="J18" s="36" t="s">
        <v>30</v>
      </c>
      <c r="K18" s="36">
        <v>7</v>
      </c>
      <c r="L18" s="44"/>
      <c r="M18" s="44"/>
      <c r="N18" s="44"/>
      <c r="O18" s="87"/>
      <c r="P18" s="38"/>
      <c r="Q18" s="39">
        <f t="shared" si="3"/>
        <v>2.4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304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3.25" customHeight="1">
      <c r="B19" s="31">
        <v>10</v>
      </c>
      <c r="C19" s="32" t="s">
        <v>621</v>
      </c>
      <c r="D19" s="33" t="s">
        <v>622</v>
      </c>
      <c r="E19" s="34" t="s">
        <v>62</v>
      </c>
      <c r="F19" s="35" t="s">
        <v>159</v>
      </c>
      <c r="G19" s="32" t="s">
        <v>95</v>
      </c>
      <c r="H19" s="36">
        <v>10</v>
      </c>
      <c r="I19" s="36">
        <v>9</v>
      </c>
      <c r="J19" s="36" t="s">
        <v>30</v>
      </c>
      <c r="K19" s="36">
        <v>8</v>
      </c>
      <c r="L19" s="44"/>
      <c r="M19" s="44"/>
      <c r="N19" s="44"/>
      <c r="O19" s="87"/>
      <c r="P19" s="38"/>
      <c r="Q19" s="39">
        <f t="shared" si="3"/>
        <v>2.7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304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3.25" customHeight="1">
      <c r="B20" s="31">
        <v>11</v>
      </c>
      <c r="C20" s="32" t="s">
        <v>623</v>
      </c>
      <c r="D20" s="33" t="s">
        <v>624</v>
      </c>
      <c r="E20" s="34" t="s">
        <v>62</v>
      </c>
      <c r="F20" s="35" t="s">
        <v>388</v>
      </c>
      <c r="G20" s="32" t="s">
        <v>91</v>
      </c>
      <c r="H20" s="36">
        <v>10</v>
      </c>
      <c r="I20" s="36">
        <v>7</v>
      </c>
      <c r="J20" s="36" t="s">
        <v>30</v>
      </c>
      <c r="K20" s="36">
        <v>7</v>
      </c>
      <c r="L20" s="44"/>
      <c r="M20" s="44"/>
      <c r="N20" s="44"/>
      <c r="O20" s="87"/>
      <c r="P20" s="38"/>
      <c r="Q20" s="39">
        <f t="shared" si="3"/>
        <v>2.4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304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3.25" customHeight="1">
      <c r="B21" s="31">
        <v>12</v>
      </c>
      <c r="C21" s="32" t="s">
        <v>625</v>
      </c>
      <c r="D21" s="33" t="s">
        <v>626</v>
      </c>
      <c r="E21" s="34" t="s">
        <v>62</v>
      </c>
      <c r="F21" s="35" t="s">
        <v>627</v>
      </c>
      <c r="G21" s="32" t="s">
        <v>112</v>
      </c>
      <c r="H21" s="36">
        <v>9</v>
      </c>
      <c r="I21" s="36">
        <v>7</v>
      </c>
      <c r="J21" s="36" t="s">
        <v>30</v>
      </c>
      <c r="K21" s="36">
        <v>8</v>
      </c>
      <c r="L21" s="44"/>
      <c r="M21" s="44"/>
      <c r="N21" s="44"/>
      <c r="O21" s="87"/>
      <c r="P21" s="38"/>
      <c r="Q21" s="39">
        <f t="shared" si="3"/>
        <v>2.4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304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3.25" customHeight="1">
      <c r="B22" s="31">
        <v>13</v>
      </c>
      <c r="C22" s="32" t="s">
        <v>628</v>
      </c>
      <c r="D22" s="33" t="s">
        <v>629</v>
      </c>
      <c r="E22" s="34" t="s">
        <v>62</v>
      </c>
      <c r="F22" s="35" t="s">
        <v>630</v>
      </c>
      <c r="G22" s="32" t="s">
        <v>103</v>
      </c>
      <c r="H22" s="36">
        <v>8</v>
      </c>
      <c r="I22" s="36">
        <v>8</v>
      </c>
      <c r="J22" s="36" t="s">
        <v>30</v>
      </c>
      <c r="K22" s="36">
        <v>9</v>
      </c>
      <c r="L22" s="44"/>
      <c r="M22" s="44"/>
      <c r="N22" s="44"/>
      <c r="O22" s="87"/>
      <c r="P22" s="38"/>
      <c r="Q22" s="39">
        <f t="shared" si="3"/>
        <v>2.5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304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3.25" customHeight="1">
      <c r="B23" s="31">
        <v>14</v>
      </c>
      <c r="C23" s="32" t="s">
        <v>631</v>
      </c>
      <c r="D23" s="33" t="s">
        <v>207</v>
      </c>
      <c r="E23" s="34" t="s">
        <v>65</v>
      </c>
      <c r="F23" s="35" t="s">
        <v>632</v>
      </c>
      <c r="G23" s="32" t="s">
        <v>147</v>
      </c>
      <c r="H23" s="36">
        <v>8</v>
      </c>
      <c r="I23" s="36">
        <v>5</v>
      </c>
      <c r="J23" s="36" t="s">
        <v>30</v>
      </c>
      <c r="K23" s="36">
        <v>8</v>
      </c>
      <c r="L23" s="44"/>
      <c r="M23" s="44"/>
      <c r="N23" s="44"/>
      <c r="O23" s="87"/>
      <c r="P23" s="38"/>
      <c r="Q23" s="39">
        <f t="shared" si="3"/>
        <v>2.1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304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3.25" customHeight="1">
      <c r="B24" s="31">
        <v>15</v>
      </c>
      <c r="C24" s="32" t="s">
        <v>633</v>
      </c>
      <c r="D24" s="33" t="s">
        <v>634</v>
      </c>
      <c r="E24" s="34" t="s">
        <v>65</v>
      </c>
      <c r="F24" s="35" t="s">
        <v>635</v>
      </c>
      <c r="G24" s="32" t="s">
        <v>94</v>
      </c>
      <c r="H24" s="36">
        <v>9</v>
      </c>
      <c r="I24" s="36">
        <v>9</v>
      </c>
      <c r="J24" s="36" t="s">
        <v>30</v>
      </c>
      <c r="K24" s="36">
        <v>8</v>
      </c>
      <c r="L24" s="44"/>
      <c r="M24" s="44"/>
      <c r="N24" s="44"/>
      <c r="O24" s="87"/>
      <c r="P24" s="38"/>
      <c r="Q24" s="39">
        <f t="shared" si="3"/>
        <v>2.6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304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3.25" customHeight="1">
      <c r="B25" s="31">
        <v>16</v>
      </c>
      <c r="C25" s="32" t="s">
        <v>636</v>
      </c>
      <c r="D25" s="33" t="s">
        <v>637</v>
      </c>
      <c r="E25" s="34" t="s">
        <v>66</v>
      </c>
      <c r="F25" s="35" t="s">
        <v>638</v>
      </c>
      <c r="G25" s="32" t="s">
        <v>90</v>
      </c>
      <c r="H25" s="36">
        <v>10</v>
      </c>
      <c r="I25" s="36">
        <v>7</v>
      </c>
      <c r="J25" s="36" t="s">
        <v>30</v>
      </c>
      <c r="K25" s="36">
        <v>8</v>
      </c>
      <c r="L25" s="44"/>
      <c r="M25" s="44"/>
      <c r="N25" s="44"/>
      <c r="O25" s="87"/>
      <c r="P25" s="38"/>
      <c r="Q25" s="39">
        <f t="shared" si="3"/>
        <v>2.5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304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3.25" customHeight="1">
      <c r="B26" s="31">
        <v>17</v>
      </c>
      <c r="C26" s="32" t="s">
        <v>639</v>
      </c>
      <c r="D26" s="33" t="s">
        <v>68</v>
      </c>
      <c r="E26" s="34" t="s">
        <v>66</v>
      </c>
      <c r="F26" s="35" t="s">
        <v>640</v>
      </c>
      <c r="G26" s="32" t="s">
        <v>112</v>
      </c>
      <c r="H26" s="36">
        <v>9</v>
      </c>
      <c r="I26" s="36">
        <v>5</v>
      </c>
      <c r="J26" s="36" t="s">
        <v>30</v>
      </c>
      <c r="K26" s="36">
        <v>8</v>
      </c>
      <c r="L26" s="44"/>
      <c r="M26" s="44"/>
      <c r="N26" s="44"/>
      <c r="O26" s="87"/>
      <c r="P26" s="38"/>
      <c r="Q26" s="39">
        <f t="shared" si="3"/>
        <v>2.2000000000000002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304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3.25" customHeight="1">
      <c r="B27" s="31">
        <v>18</v>
      </c>
      <c r="C27" s="32" t="s">
        <v>641</v>
      </c>
      <c r="D27" s="33" t="s">
        <v>642</v>
      </c>
      <c r="E27" s="34" t="s">
        <v>643</v>
      </c>
      <c r="F27" s="35" t="s">
        <v>644</v>
      </c>
      <c r="G27" s="32" t="s">
        <v>94</v>
      </c>
      <c r="H27" s="36">
        <v>10</v>
      </c>
      <c r="I27" s="36">
        <v>9</v>
      </c>
      <c r="J27" s="36" t="s">
        <v>30</v>
      </c>
      <c r="K27" s="36">
        <v>9</v>
      </c>
      <c r="L27" s="44"/>
      <c r="M27" s="44"/>
      <c r="N27" s="44"/>
      <c r="O27" s="87"/>
      <c r="P27" s="38"/>
      <c r="Q27" s="39">
        <f t="shared" si="3"/>
        <v>2.8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304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3.25" customHeight="1">
      <c r="B28" s="31">
        <v>19</v>
      </c>
      <c r="C28" s="32" t="s">
        <v>645</v>
      </c>
      <c r="D28" s="33" t="s">
        <v>88</v>
      </c>
      <c r="E28" s="34" t="s">
        <v>643</v>
      </c>
      <c r="F28" s="35" t="s">
        <v>630</v>
      </c>
      <c r="G28" s="32" t="s">
        <v>90</v>
      </c>
      <c r="H28" s="36">
        <v>10</v>
      </c>
      <c r="I28" s="36">
        <v>9</v>
      </c>
      <c r="J28" s="36" t="s">
        <v>30</v>
      </c>
      <c r="K28" s="36">
        <v>9</v>
      </c>
      <c r="L28" s="44"/>
      <c r="M28" s="44"/>
      <c r="N28" s="44"/>
      <c r="O28" s="87"/>
      <c r="P28" s="38"/>
      <c r="Q28" s="39">
        <f t="shared" si="3"/>
        <v>2.8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304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3.25" customHeight="1">
      <c r="B29" s="31">
        <v>20</v>
      </c>
      <c r="C29" s="32" t="s">
        <v>646</v>
      </c>
      <c r="D29" s="33" t="s">
        <v>68</v>
      </c>
      <c r="E29" s="34" t="s">
        <v>647</v>
      </c>
      <c r="F29" s="35" t="s">
        <v>101</v>
      </c>
      <c r="G29" s="32" t="s">
        <v>98</v>
      </c>
      <c r="H29" s="36">
        <v>10</v>
      </c>
      <c r="I29" s="36">
        <v>5</v>
      </c>
      <c r="J29" s="36" t="s">
        <v>30</v>
      </c>
      <c r="K29" s="36">
        <v>8</v>
      </c>
      <c r="L29" s="44"/>
      <c r="M29" s="44"/>
      <c r="N29" s="44"/>
      <c r="O29" s="87"/>
      <c r="P29" s="38"/>
      <c r="Q29" s="39">
        <f t="shared" si="3"/>
        <v>2.2999999999999998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304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3.25" customHeight="1">
      <c r="B30" s="31">
        <v>21</v>
      </c>
      <c r="C30" s="32" t="s">
        <v>648</v>
      </c>
      <c r="D30" s="33" t="s">
        <v>649</v>
      </c>
      <c r="E30" s="34" t="s">
        <v>196</v>
      </c>
      <c r="F30" s="35" t="s">
        <v>650</v>
      </c>
      <c r="G30" s="32" t="s">
        <v>95</v>
      </c>
      <c r="H30" s="36">
        <v>9</v>
      </c>
      <c r="I30" s="36">
        <v>6</v>
      </c>
      <c r="J30" s="36" t="s">
        <v>30</v>
      </c>
      <c r="K30" s="36">
        <v>7</v>
      </c>
      <c r="L30" s="44"/>
      <c r="M30" s="44"/>
      <c r="N30" s="44"/>
      <c r="O30" s="87"/>
      <c r="P30" s="38"/>
      <c r="Q30" s="39">
        <f t="shared" si="3"/>
        <v>2.2000000000000002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304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3.25" customHeight="1">
      <c r="B31" s="31">
        <v>22</v>
      </c>
      <c r="C31" s="32" t="s">
        <v>651</v>
      </c>
      <c r="D31" s="33" t="s">
        <v>125</v>
      </c>
      <c r="E31" s="34" t="s">
        <v>425</v>
      </c>
      <c r="F31" s="35" t="s">
        <v>635</v>
      </c>
      <c r="G31" s="32" t="s">
        <v>90</v>
      </c>
      <c r="H31" s="36">
        <v>9</v>
      </c>
      <c r="I31" s="36">
        <v>8</v>
      </c>
      <c r="J31" s="36" t="s">
        <v>30</v>
      </c>
      <c r="K31" s="36">
        <v>9</v>
      </c>
      <c r="L31" s="44"/>
      <c r="M31" s="44"/>
      <c r="N31" s="44"/>
      <c r="O31" s="87"/>
      <c r="P31" s="38"/>
      <c r="Q31" s="39">
        <f t="shared" si="3"/>
        <v>2.6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304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3.25" customHeight="1">
      <c r="B32" s="31">
        <v>23</v>
      </c>
      <c r="C32" s="32" t="s">
        <v>652</v>
      </c>
      <c r="D32" s="33" t="s">
        <v>177</v>
      </c>
      <c r="E32" s="34" t="s">
        <v>158</v>
      </c>
      <c r="F32" s="35" t="s">
        <v>178</v>
      </c>
      <c r="G32" s="32" t="s">
        <v>147</v>
      </c>
      <c r="H32" s="36">
        <v>9</v>
      </c>
      <c r="I32" s="36">
        <v>8</v>
      </c>
      <c r="J32" s="36" t="s">
        <v>30</v>
      </c>
      <c r="K32" s="36">
        <v>8</v>
      </c>
      <c r="L32" s="44"/>
      <c r="M32" s="44"/>
      <c r="N32" s="44"/>
      <c r="O32" s="87"/>
      <c r="P32" s="38"/>
      <c r="Q32" s="39">
        <f t="shared" si="3"/>
        <v>2.5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304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3.25" customHeight="1">
      <c r="B33" s="31">
        <v>24</v>
      </c>
      <c r="C33" s="32" t="s">
        <v>653</v>
      </c>
      <c r="D33" s="33" t="s">
        <v>654</v>
      </c>
      <c r="E33" s="34" t="s">
        <v>158</v>
      </c>
      <c r="F33" s="35" t="s">
        <v>655</v>
      </c>
      <c r="G33" s="32" t="s">
        <v>94</v>
      </c>
      <c r="H33" s="36">
        <v>8</v>
      </c>
      <c r="I33" s="36">
        <v>9</v>
      </c>
      <c r="J33" s="36" t="s">
        <v>30</v>
      </c>
      <c r="K33" s="36">
        <v>7</v>
      </c>
      <c r="L33" s="44"/>
      <c r="M33" s="44"/>
      <c r="N33" s="44"/>
      <c r="O33" s="87"/>
      <c r="P33" s="38"/>
      <c r="Q33" s="39">
        <f t="shared" si="3"/>
        <v>2.4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304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3.25" customHeight="1">
      <c r="B34" s="31">
        <v>25</v>
      </c>
      <c r="C34" s="32" t="s">
        <v>656</v>
      </c>
      <c r="D34" s="33" t="s">
        <v>369</v>
      </c>
      <c r="E34" s="34" t="s">
        <v>158</v>
      </c>
      <c r="F34" s="35" t="s">
        <v>657</v>
      </c>
      <c r="G34" s="32" t="s">
        <v>91</v>
      </c>
      <c r="H34" s="36">
        <v>9</v>
      </c>
      <c r="I34" s="36">
        <v>8</v>
      </c>
      <c r="J34" s="36" t="s">
        <v>30</v>
      </c>
      <c r="K34" s="36">
        <v>8</v>
      </c>
      <c r="L34" s="44"/>
      <c r="M34" s="44"/>
      <c r="N34" s="44"/>
      <c r="O34" s="87"/>
      <c r="P34" s="38"/>
      <c r="Q34" s="39">
        <f t="shared" si="3"/>
        <v>2.5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304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3.25" customHeight="1">
      <c r="B35" s="31">
        <v>26</v>
      </c>
      <c r="C35" s="32" t="s">
        <v>658</v>
      </c>
      <c r="D35" s="33" t="s">
        <v>530</v>
      </c>
      <c r="E35" s="34" t="s">
        <v>158</v>
      </c>
      <c r="F35" s="35" t="s">
        <v>659</v>
      </c>
      <c r="G35" s="32" t="s">
        <v>103</v>
      </c>
      <c r="H35" s="36">
        <v>8</v>
      </c>
      <c r="I35" s="36">
        <v>9</v>
      </c>
      <c r="J35" s="36" t="s">
        <v>30</v>
      </c>
      <c r="K35" s="36">
        <v>7</v>
      </c>
      <c r="L35" s="44"/>
      <c r="M35" s="44"/>
      <c r="N35" s="44"/>
      <c r="O35" s="87"/>
      <c r="P35" s="38"/>
      <c r="Q35" s="39">
        <f t="shared" si="3"/>
        <v>2.4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304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3.25" customHeight="1">
      <c r="B36" s="31">
        <v>27</v>
      </c>
      <c r="C36" s="32" t="s">
        <v>660</v>
      </c>
      <c r="D36" s="33" t="s">
        <v>661</v>
      </c>
      <c r="E36" s="34" t="s">
        <v>158</v>
      </c>
      <c r="F36" s="35" t="s">
        <v>662</v>
      </c>
      <c r="G36" s="32" t="s">
        <v>95</v>
      </c>
      <c r="H36" s="36">
        <v>8</v>
      </c>
      <c r="I36" s="36">
        <v>9</v>
      </c>
      <c r="J36" s="36" t="s">
        <v>30</v>
      </c>
      <c r="K36" s="36">
        <v>8</v>
      </c>
      <c r="L36" s="44"/>
      <c r="M36" s="44"/>
      <c r="N36" s="44"/>
      <c r="O36" s="87"/>
      <c r="P36" s="38"/>
      <c r="Q36" s="39">
        <f t="shared" si="3"/>
        <v>2.5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304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3.25" customHeight="1">
      <c r="B37" s="31">
        <v>28</v>
      </c>
      <c r="C37" s="32" t="s">
        <v>663</v>
      </c>
      <c r="D37" s="33" t="s">
        <v>664</v>
      </c>
      <c r="E37" s="34" t="s">
        <v>69</v>
      </c>
      <c r="F37" s="35" t="s">
        <v>210</v>
      </c>
      <c r="G37" s="32" t="s">
        <v>203</v>
      </c>
      <c r="H37" s="36">
        <v>10</v>
      </c>
      <c r="I37" s="36">
        <v>9</v>
      </c>
      <c r="J37" s="36" t="s">
        <v>30</v>
      </c>
      <c r="K37" s="36">
        <v>9</v>
      </c>
      <c r="L37" s="44"/>
      <c r="M37" s="44"/>
      <c r="N37" s="44"/>
      <c r="O37" s="87"/>
      <c r="P37" s="38"/>
      <c r="Q37" s="39">
        <f t="shared" si="3"/>
        <v>2.8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304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3.25" customHeight="1">
      <c r="B38" s="31">
        <v>29</v>
      </c>
      <c r="C38" s="32" t="s">
        <v>665</v>
      </c>
      <c r="D38" s="33" t="s">
        <v>523</v>
      </c>
      <c r="E38" s="34" t="s">
        <v>71</v>
      </c>
      <c r="F38" s="35" t="s">
        <v>666</v>
      </c>
      <c r="G38" s="32" t="s">
        <v>94</v>
      </c>
      <c r="H38" s="36">
        <v>10</v>
      </c>
      <c r="I38" s="36">
        <v>9</v>
      </c>
      <c r="J38" s="36" t="s">
        <v>30</v>
      </c>
      <c r="K38" s="36">
        <v>8</v>
      </c>
      <c r="L38" s="44"/>
      <c r="M38" s="44"/>
      <c r="N38" s="44"/>
      <c r="O38" s="87"/>
      <c r="P38" s="38"/>
      <c r="Q38" s="39">
        <f t="shared" si="3"/>
        <v>2.7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304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3.25" customHeight="1">
      <c r="B39" s="31">
        <v>30</v>
      </c>
      <c r="C39" s="32" t="s">
        <v>667</v>
      </c>
      <c r="D39" s="33" t="s">
        <v>668</v>
      </c>
      <c r="E39" s="34" t="s">
        <v>72</v>
      </c>
      <c r="F39" s="35" t="s">
        <v>542</v>
      </c>
      <c r="G39" s="32" t="s">
        <v>95</v>
      </c>
      <c r="H39" s="36">
        <v>10</v>
      </c>
      <c r="I39" s="36">
        <v>8</v>
      </c>
      <c r="J39" s="36" t="s">
        <v>30</v>
      </c>
      <c r="K39" s="36">
        <v>7</v>
      </c>
      <c r="L39" s="44"/>
      <c r="M39" s="44"/>
      <c r="N39" s="44"/>
      <c r="O39" s="87"/>
      <c r="P39" s="38"/>
      <c r="Q39" s="39">
        <f t="shared" si="3"/>
        <v>2.5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304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3.25" customHeight="1">
      <c r="B40" s="31">
        <v>31</v>
      </c>
      <c r="C40" s="32" t="s">
        <v>669</v>
      </c>
      <c r="D40" s="33" t="s">
        <v>670</v>
      </c>
      <c r="E40" s="34" t="s">
        <v>72</v>
      </c>
      <c r="F40" s="35" t="s">
        <v>197</v>
      </c>
      <c r="G40" s="32" t="s">
        <v>90</v>
      </c>
      <c r="H40" s="36">
        <v>9</v>
      </c>
      <c r="I40" s="36">
        <v>8</v>
      </c>
      <c r="J40" s="36" t="s">
        <v>30</v>
      </c>
      <c r="K40" s="36">
        <v>8</v>
      </c>
      <c r="L40" s="44"/>
      <c r="M40" s="44"/>
      <c r="N40" s="44"/>
      <c r="O40" s="87"/>
      <c r="P40" s="38"/>
      <c r="Q40" s="39">
        <f t="shared" si="3"/>
        <v>2.5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304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3.25" customHeight="1">
      <c r="B41" s="31">
        <v>32</v>
      </c>
      <c r="C41" s="32" t="s">
        <v>671</v>
      </c>
      <c r="D41" s="33" t="s">
        <v>672</v>
      </c>
      <c r="E41" s="34" t="s">
        <v>72</v>
      </c>
      <c r="F41" s="35" t="s">
        <v>673</v>
      </c>
      <c r="G41" s="32" t="s">
        <v>103</v>
      </c>
      <c r="H41" s="36">
        <v>10</v>
      </c>
      <c r="I41" s="36">
        <v>8</v>
      </c>
      <c r="J41" s="36" t="s">
        <v>30</v>
      </c>
      <c r="K41" s="36">
        <v>8</v>
      </c>
      <c r="L41" s="44"/>
      <c r="M41" s="44"/>
      <c r="N41" s="44"/>
      <c r="O41" s="87"/>
      <c r="P41" s="38"/>
      <c r="Q41" s="39">
        <f t="shared" si="3"/>
        <v>2.6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304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3.25" customHeight="1">
      <c r="B42" s="31">
        <v>33</v>
      </c>
      <c r="C42" s="32" t="s">
        <v>674</v>
      </c>
      <c r="D42" s="33" t="s">
        <v>675</v>
      </c>
      <c r="E42" s="34" t="s">
        <v>676</v>
      </c>
      <c r="F42" s="35" t="s">
        <v>677</v>
      </c>
      <c r="G42" s="32" t="s">
        <v>94</v>
      </c>
      <c r="H42" s="36">
        <v>9</v>
      </c>
      <c r="I42" s="36">
        <v>7</v>
      </c>
      <c r="J42" s="36" t="s">
        <v>30</v>
      </c>
      <c r="K42" s="36">
        <v>7</v>
      </c>
      <c r="L42" s="44"/>
      <c r="M42" s="44"/>
      <c r="N42" s="44"/>
      <c r="O42" s="87"/>
      <c r="P42" s="38"/>
      <c r="Q42" s="39">
        <f t="shared" si="3"/>
        <v>2.2999999999999998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304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3.25" customHeight="1">
      <c r="B43" s="31">
        <v>34</v>
      </c>
      <c r="C43" s="32" t="s">
        <v>678</v>
      </c>
      <c r="D43" s="33" t="s">
        <v>679</v>
      </c>
      <c r="E43" s="34" t="s">
        <v>680</v>
      </c>
      <c r="F43" s="35" t="s">
        <v>635</v>
      </c>
      <c r="G43" s="32" t="s">
        <v>95</v>
      </c>
      <c r="H43" s="36">
        <v>7</v>
      </c>
      <c r="I43" s="36">
        <v>5</v>
      </c>
      <c r="J43" s="36" t="s">
        <v>30</v>
      </c>
      <c r="K43" s="36">
        <v>5</v>
      </c>
      <c r="L43" s="44"/>
      <c r="M43" s="44"/>
      <c r="N43" s="44"/>
      <c r="O43" s="87"/>
      <c r="P43" s="38"/>
      <c r="Q43" s="39">
        <f t="shared" si="3"/>
        <v>1.7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304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3.25" customHeight="1">
      <c r="B44" s="31">
        <v>35</v>
      </c>
      <c r="C44" s="32" t="s">
        <v>681</v>
      </c>
      <c r="D44" s="33" t="s">
        <v>682</v>
      </c>
      <c r="E44" s="34" t="s">
        <v>198</v>
      </c>
      <c r="F44" s="35" t="s">
        <v>683</v>
      </c>
      <c r="G44" s="32" t="s">
        <v>94</v>
      </c>
      <c r="H44" s="36">
        <v>6</v>
      </c>
      <c r="I44" s="36">
        <v>9</v>
      </c>
      <c r="J44" s="36" t="s">
        <v>30</v>
      </c>
      <c r="K44" s="36">
        <v>8</v>
      </c>
      <c r="L44" s="44"/>
      <c r="M44" s="44"/>
      <c r="N44" s="44"/>
      <c r="O44" s="87"/>
      <c r="P44" s="38"/>
      <c r="Q44" s="39">
        <f t="shared" si="3"/>
        <v>2.2999999999999998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304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3.25" customHeight="1">
      <c r="B45" s="31">
        <v>36</v>
      </c>
      <c r="C45" s="32" t="s">
        <v>684</v>
      </c>
      <c r="D45" s="33" t="s">
        <v>685</v>
      </c>
      <c r="E45" s="34" t="s">
        <v>476</v>
      </c>
      <c r="F45" s="35" t="s">
        <v>686</v>
      </c>
      <c r="G45" s="32" t="s">
        <v>95</v>
      </c>
      <c r="H45" s="36">
        <v>9</v>
      </c>
      <c r="I45" s="36">
        <v>7</v>
      </c>
      <c r="J45" s="36" t="s">
        <v>30</v>
      </c>
      <c r="K45" s="36">
        <v>8</v>
      </c>
      <c r="L45" s="44"/>
      <c r="M45" s="44"/>
      <c r="N45" s="44"/>
      <c r="O45" s="87"/>
      <c r="P45" s="38"/>
      <c r="Q45" s="39">
        <f t="shared" si="3"/>
        <v>2.4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304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3.25" customHeight="1">
      <c r="B46" s="31">
        <v>37</v>
      </c>
      <c r="C46" s="32" t="s">
        <v>687</v>
      </c>
      <c r="D46" s="33" t="s">
        <v>504</v>
      </c>
      <c r="E46" s="34" t="s">
        <v>688</v>
      </c>
      <c r="F46" s="35" t="s">
        <v>689</v>
      </c>
      <c r="G46" s="32" t="s">
        <v>98</v>
      </c>
      <c r="H46" s="36">
        <v>9</v>
      </c>
      <c r="I46" s="36">
        <v>9</v>
      </c>
      <c r="J46" s="36" t="s">
        <v>30</v>
      </c>
      <c r="K46" s="36">
        <v>9</v>
      </c>
      <c r="L46" s="44"/>
      <c r="M46" s="44"/>
      <c r="N46" s="44"/>
      <c r="O46" s="87"/>
      <c r="P46" s="38"/>
      <c r="Q46" s="39">
        <f t="shared" si="3"/>
        <v>2.7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305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3.25" customHeight="1">
      <c r="B47" s="31">
        <v>38</v>
      </c>
      <c r="C47" s="32" t="s">
        <v>690</v>
      </c>
      <c r="D47" s="33" t="s">
        <v>691</v>
      </c>
      <c r="E47" s="34" t="s">
        <v>692</v>
      </c>
      <c r="F47" s="35" t="s">
        <v>693</v>
      </c>
      <c r="G47" s="32" t="s">
        <v>112</v>
      </c>
      <c r="H47" s="36">
        <v>9</v>
      </c>
      <c r="I47" s="36">
        <v>7</v>
      </c>
      <c r="J47" s="36" t="s">
        <v>30</v>
      </c>
      <c r="K47" s="36">
        <v>8</v>
      </c>
      <c r="L47" s="44"/>
      <c r="M47" s="44"/>
      <c r="N47" s="44"/>
      <c r="O47" s="87"/>
      <c r="P47" s="38"/>
      <c r="Q47" s="39">
        <f t="shared" si="3"/>
        <v>2.4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305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3.25" customHeight="1">
      <c r="B48" s="31">
        <v>39</v>
      </c>
      <c r="C48" s="32" t="s">
        <v>694</v>
      </c>
      <c r="D48" s="33" t="s">
        <v>695</v>
      </c>
      <c r="E48" s="34" t="s">
        <v>74</v>
      </c>
      <c r="F48" s="35" t="s">
        <v>696</v>
      </c>
      <c r="G48" s="32" t="s">
        <v>585</v>
      </c>
      <c r="H48" s="36">
        <v>9</v>
      </c>
      <c r="I48" s="36">
        <v>8</v>
      </c>
      <c r="J48" s="36" t="s">
        <v>30</v>
      </c>
      <c r="K48" s="36">
        <v>9</v>
      </c>
      <c r="L48" s="44"/>
      <c r="M48" s="44"/>
      <c r="N48" s="44"/>
      <c r="O48" s="87"/>
      <c r="P48" s="38"/>
      <c r="Q48" s="39">
        <f t="shared" si="3"/>
        <v>2.6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305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3.25" customHeight="1">
      <c r="B49" s="31">
        <v>40</v>
      </c>
      <c r="C49" s="32" t="s">
        <v>697</v>
      </c>
      <c r="D49" s="33" t="s">
        <v>698</v>
      </c>
      <c r="E49" s="34" t="s">
        <v>74</v>
      </c>
      <c r="F49" s="35" t="s">
        <v>699</v>
      </c>
      <c r="G49" s="32" t="s">
        <v>91</v>
      </c>
      <c r="H49" s="36">
        <v>8</v>
      </c>
      <c r="I49" s="36">
        <v>6</v>
      </c>
      <c r="J49" s="36" t="s">
        <v>30</v>
      </c>
      <c r="K49" s="36">
        <v>9</v>
      </c>
      <c r="L49" s="44"/>
      <c r="M49" s="44"/>
      <c r="N49" s="44"/>
      <c r="O49" s="87"/>
      <c r="P49" s="38"/>
      <c r="Q49" s="39">
        <f t="shared" si="3"/>
        <v>2.2999999999999998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305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3.25" customHeight="1">
      <c r="B50" s="31">
        <v>41</v>
      </c>
      <c r="C50" s="32" t="s">
        <v>700</v>
      </c>
      <c r="D50" s="33" t="s">
        <v>701</v>
      </c>
      <c r="E50" s="34" t="s">
        <v>702</v>
      </c>
      <c r="F50" s="35" t="s">
        <v>703</v>
      </c>
      <c r="G50" s="32" t="s">
        <v>103</v>
      </c>
      <c r="H50" s="36">
        <v>9</v>
      </c>
      <c r="I50" s="36">
        <v>9</v>
      </c>
      <c r="J50" s="36" t="s">
        <v>30</v>
      </c>
      <c r="K50" s="36">
        <v>7</v>
      </c>
      <c r="L50" s="44"/>
      <c r="M50" s="44"/>
      <c r="N50" s="44"/>
      <c r="O50" s="87"/>
      <c r="P50" s="38"/>
      <c r="Q50" s="39">
        <f t="shared" si="3"/>
        <v>2.5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305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3.25" customHeight="1">
      <c r="B51" s="31">
        <v>42</v>
      </c>
      <c r="C51" s="32" t="s">
        <v>704</v>
      </c>
      <c r="D51" s="33" t="s">
        <v>107</v>
      </c>
      <c r="E51" s="34" t="s">
        <v>75</v>
      </c>
      <c r="F51" s="35" t="s">
        <v>705</v>
      </c>
      <c r="G51" s="32" t="s">
        <v>94</v>
      </c>
      <c r="H51" s="36">
        <v>9</v>
      </c>
      <c r="I51" s="36">
        <v>9</v>
      </c>
      <c r="J51" s="36" t="s">
        <v>30</v>
      </c>
      <c r="K51" s="36">
        <v>8</v>
      </c>
      <c r="L51" s="44"/>
      <c r="M51" s="44"/>
      <c r="N51" s="44"/>
      <c r="O51" s="87"/>
      <c r="P51" s="38"/>
      <c r="Q51" s="39">
        <f t="shared" si="3"/>
        <v>2.6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305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3.25" customHeight="1">
      <c r="B52" s="31">
        <v>43</v>
      </c>
      <c r="C52" s="32" t="s">
        <v>706</v>
      </c>
      <c r="D52" s="33" t="s">
        <v>707</v>
      </c>
      <c r="E52" s="34" t="s">
        <v>75</v>
      </c>
      <c r="F52" s="35" t="s">
        <v>708</v>
      </c>
      <c r="G52" s="32" t="s">
        <v>112</v>
      </c>
      <c r="H52" s="36">
        <v>9</v>
      </c>
      <c r="I52" s="36">
        <v>8</v>
      </c>
      <c r="J52" s="36" t="s">
        <v>30</v>
      </c>
      <c r="K52" s="36">
        <v>9</v>
      </c>
      <c r="L52" s="44"/>
      <c r="M52" s="44"/>
      <c r="N52" s="44"/>
      <c r="O52" s="87"/>
      <c r="P52" s="38"/>
      <c r="Q52" s="39">
        <f t="shared" si="3"/>
        <v>2.6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305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3.25" customHeight="1">
      <c r="B53" s="31">
        <v>44</v>
      </c>
      <c r="C53" s="32" t="s">
        <v>709</v>
      </c>
      <c r="D53" s="33" t="s">
        <v>181</v>
      </c>
      <c r="E53" s="34" t="s">
        <v>75</v>
      </c>
      <c r="F53" s="35" t="s">
        <v>710</v>
      </c>
      <c r="G53" s="32" t="s">
        <v>95</v>
      </c>
      <c r="H53" s="36">
        <v>9</v>
      </c>
      <c r="I53" s="36">
        <v>7</v>
      </c>
      <c r="J53" s="36" t="s">
        <v>30</v>
      </c>
      <c r="K53" s="36">
        <v>9</v>
      </c>
      <c r="L53" s="44"/>
      <c r="M53" s="44"/>
      <c r="N53" s="44"/>
      <c r="O53" s="87"/>
      <c r="P53" s="38"/>
      <c r="Q53" s="39">
        <f t="shared" si="3"/>
        <v>2.5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305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3.25" customHeight="1">
      <c r="B54" s="31">
        <v>45</v>
      </c>
      <c r="C54" s="32" t="s">
        <v>711</v>
      </c>
      <c r="D54" s="33" t="s">
        <v>712</v>
      </c>
      <c r="E54" s="34" t="s">
        <v>75</v>
      </c>
      <c r="F54" s="35" t="s">
        <v>713</v>
      </c>
      <c r="G54" s="32" t="s">
        <v>147</v>
      </c>
      <c r="H54" s="36">
        <v>7</v>
      </c>
      <c r="I54" s="36">
        <v>9</v>
      </c>
      <c r="J54" s="36" t="s">
        <v>30</v>
      </c>
      <c r="K54" s="36">
        <v>9</v>
      </c>
      <c r="L54" s="44"/>
      <c r="M54" s="44"/>
      <c r="N54" s="44"/>
      <c r="O54" s="87"/>
      <c r="P54" s="38"/>
      <c r="Q54" s="39">
        <f t="shared" si="3"/>
        <v>2.5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305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3.25" customHeight="1">
      <c r="B55" s="31">
        <v>46</v>
      </c>
      <c r="C55" s="32" t="s">
        <v>714</v>
      </c>
      <c r="D55" s="33" t="s">
        <v>68</v>
      </c>
      <c r="E55" s="34" t="s">
        <v>505</v>
      </c>
      <c r="F55" s="35" t="s">
        <v>566</v>
      </c>
      <c r="G55" s="32" t="s">
        <v>91</v>
      </c>
      <c r="H55" s="36">
        <v>9</v>
      </c>
      <c r="I55" s="36">
        <v>9</v>
      </c>
      <c r="J55" s="36" t="s">
        <v>30</v>
      </c>
      <c r="K55" s="36">
        <v>9</v>
      </c>
      <c r="L55" s="44"/>
      <c r="M55" s="44"/>
      <c r="N55" s="44"/>
      <c r="O55" s="87"/>
      <c r="P55" s="38"/>
      <c r="Q55" s="39">
        <f t="shared" si="3"/>
        <v>2.7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305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3.25" customHeight="1">
      <c r="B56" s="31">
        <v>47</v>
      </c>
      <c r="C56" s="32" t="s">
        <v>715</v>
      </c>
      <c r="D56" s="33" t="s">
        <v>68</v>
      </c>
      <c r="E56" s="34" t="s">
        <v>109</v>
      </c>
      <c r="F56" s="35" t="s">
        <v>716</v>
      </c>
      <c r="G56" s="32" t="s">
        <v>94</v>
      </c>
      <c r="H56" s="36">
        <v>6</v>
      </c>
      <c r="I56" s="36">
        <v>10</v>
      </c>
      <c r="J56" s="36" t="s">
        <v>30</v>
      </c>
      <c r="K56" s="36">
        <v>6</v>
      </c>
      <c r="L56" s="44"/>
      <c r="M56" s="44"/>
      <c r="N56" s="44"/>
      <c r="O56" s="87"/>
      <c r="P56" s="38"/>
      <c r="Q56" s="39">
        <f t="shared" si="3"/>
        <v>2.2000000000000002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305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3.25" customHeight="1">
      <c r="B57" s="31">
        <v>48</v>
      </c>
      <c r="C57" s="32" t="s">
        <v>717</v>
      </c>
      <c r="D57" s="33" t="s">
        <v>624</v>
      </c>
      <c r="E57" s="34" t="s">
        <v>718</v>
      </c>
      <c r="F57" s="35" t="s">
        <v>719</v>
      </c>
      <c r="G57" s="32" t="s">
        <v>147</v>
      </c>
      <c r="H57" s="36">
        <v>8</v>
      </c>
      <c r="I57" s="36">
        <v>7</v>
      </c>
      <c r="J57" s="36" t="s">
        <v>30</v>
      </c>
      <c r="K57" s="36">
        <v>8</v>
      </c>
      <c r="L57" s="44"/>
      <c r="M57" s="44"/>
      <c r="N57" s="44"/>
      <c r="O57" s="87"/>
      <c r="P57" s="38"/>
      <c r="Q57" s="39">
        <f t="shared" si="3"/>
        <v>2.2999999999999998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305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3.25" customHeight="1">
      <c r="B58" s="31">
        <v>49</v>
      </c>
      <c r="C58" s="32" t="s">
        <v>720</v>
      </c>
      <c r="D58" s="33" t="s">
        <v>721</v>
      </c>
      <c r="E58" s="34" t="s">
        <v>135</v>
      </c>
      <c r="F58" s="35" t="s">
        <v>722</v>
      </c>
      <c r="G58" s="32" t="s">
        <v>91</v>
      </c>
      <c r="H58" s="36">
        <v>10</v>
      </c>
      <c r="I58" s="36">
        <v>8</v>
      </c>
      <c r="J58" s="36" t="s">
        <v>30</v>
      </c>
      <c r="K58" s="36">
        <v>8</v>
      </c>
      <c r="L58" s="44"/>
      <c r="M58" s="44"/>
      <c r="N58" s="44"/>
      <c r="O58" s="87"/>
      <c r="P58" s="38"/>
      <c r="Q58" s="39">
        <f t="shared" si="3"/>
        <v>2.6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305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3.25" customHeight="1">
      <c r="B59" s="31">
        <v>50</v>
      </c>
      <c r="C59" s="32" t="s">
        <v>723</v>
      </c>
      <c r="D59" s="33" t="s">
        <v>724</v>
      </c>
      <c r="E59" s="34" t="s">
        <v>725</v>
      </c>
      <c r="F59" s="35" t="s">
        <v>229</v>
      </c>
      <c r="G59" s="32" t="s">
        <v>147</v>
      </c>
      <c r="H59" s="36">
        <v>8</v>
      </c>
      <c r="I59" s="36">
        <v>7</v>
      </c>
      <c r="J59" s="36" t="s">
        <v>30</v>
      </c>
      <c r="K59" s="36">
        <v>7</v>
      </c>
      <c r="L59" s="44"/>
      <c r="M59" s="44"/>
      <c r="N59" s="44"/>
      <c r="O59" s="87"/>
      <c r="P59" s="38"/>
      <c r="Q59" s="39">
        <f t="shared" si="3"/>
        <v>2.2000000000000002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305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3.25" customHeight="1">
      <c r="B60" s="31">
        <v>51</v>
      </c>
      <c r="C60" s="32" t="s">
        <v>726</v>
      </c>
      <c r="D60" s="33" t="s">
        <v>727</v>
      </c>
      <c r="E60" s="34" t="s">
        <v>166</v>
      </c>
      <c r="F60" s="35" t="s">
        <v>575</v>
      </c>
      <c r="G60" s="32" t="s">
        <v>95</v>
      </c>
      <c r="H60" s="36">
        <v>10</v>
      </c>
      <c r="I60" s="36">
        <v>10</v>
      </c>
      <c r="J60" s="36" t="s">
        <v>30</v>
      </c>
      <c r="K60" s="36">
        <v>9</v>
      </c>
      <c r="L60" s="44"/>
      <c r="M60" s="44"/>
      <c r="N60" s="44"/>
      <c r="O60" s="87"/>
      <c r="P60" s="38"/>
      <c r="Q60" s="39">
        <f t="shared" si="3"/>
        <v>2.9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305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3.25" customHeight="1">
      <c r="B61" s="31">
        <v>52</v>
      </c>
      <c r="C61" s="32" t="s">
        <v>728</v>
      </c>
      <c r="D61" s="33" t="s">
        <v>88</v>
      </c>
      <c r="E61" s="34" t="s">
        <v>78</v>
      </c>
      <c r="F61" s="35" t="s">
        <v>729</v>
      </c>
      <c r="G61" s="32" t="s">
        <v>94</v>
      </c>
      <c r="H61" s="36">
        <v>10</v>
      </c>
      <c r="I61" s="36">
        <v>8</v>
      </c>
      <c r="J61" s="36" t="s">
        <v>30</v>
      </c>
      <c r="K61" s="36">
        <v>8</v>
      </c>
      <c r="L61" s="44"/>
      <c r="M61" s="44"/>
      <c r="N61" s="44"/>
      <c r="O61" s="87"/>
      <c r="P61" s="38"/>
      <c r="Q61" s="39">
        <f t="shared" si="3"/>
        <v>2.6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305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3.25" customHeight="1">
      <c r="B62" s="31">
        <v>53</v>
      </c>
      <c r="C62" s="32" t="s">
        <v>730</v>
      </c>
      <c r="D62" s="33" t="s">
        <v>88</v>
      </c>
      <c r="E62" s="34" t="s">
        <v>78</v>
      </c>
      <c r="F62" s="35" t="s">
        <v>731</v>
      </c>
      <c r="G62" s="32" t="s">
        <v>90</v>
      </c>
      <c r="H62" s="36">
        <v>9</v>
      </c>
      <c r="I62" s="36">
        <v>8</v>
      </c>
      <c r="J62" s="36" t="s">
        <v>30</v>
      </c>
      <c r="K62" s="36">
        <v>7</v>
      </c>
      <c r="L62" s="44"/>
      <c r="M62" s="44"/>
      <c r="N62" s="44"/>
      <c r="O62" s="87"/>
      <c r="P62" s="38"/>
      <c r="Q62" s="39">
        <f t="shared" si="3"/>
        <v>2.4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305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3.25" customHeight="1">
      <c r="B63" s="31">
        <v>54</v>
      </c>
      <c r="C63" s="32" t="s">
        <v>732</v>
      </c>
      <c r="D63" s="33" t="s">
        <v>733</v>
      </c>
      <c r="E63" s="34" t="s">
        <v>78</v>
      </c>
      <c r="F63" s="35" t="s">
        <v>734</v>
      </c>
      <c r="G63" s="32" t="s">
        <v>112</v>
      </c>
      <c r="H63" s="36">
        <v>9</v>
      </c>
      <c r="I63" s="36">
        <v>9</v>
      </c>
      <c r="J63" s="36" t="s">
        <v>30</v>
      </c>
      <c r="K63" s="36">
        <v>8</v>
      </c>
      <c r="L63" s="44"/>
      <c r="M63" s="44"/>
      <c r="N63" s="44"/>
      <c r="O63" s="87"/>
      <c r="P63" s="38"/>
      <c r="Q63" s="39">
        <f t="shared" si="3"/>
        <v>2.6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305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3.25" customHeight="1">
      <c r="B64" s="31">
        <v>55</v>
      </c>
      <c r="C64" s="32" t="s">
        <v>735</v>
      </c>
      <c r="D64" s="33" t="s">
        <v>106</v>
      </c>
      <c r="E64" s="34" t="s">
        <v>79</v>
      </c>
      <c r="F64" s="35" t="s">
        <v>736</v>
      </c>
      <c r="G64" s="32" t="s">
        <v>95</v>
      </c>
      <c r="H64" s="36">
        <v>0</v>
      </c>
      <c r="I64" s="36">
        <v>0</v>
      </c>
      <c r="J64" s="36" t="s">
        <v>30</v>
      </c>
      <c r="K64" s="36">
        <v>0</v>
      </c>
      <c r="L64" s="44"/>
      <c r="M64" s="44"/>
      <c r="N64" s="44"/>
      <c r="O64" s="87"/>
      <c r="P64" s="38"/>
      <c r="Q64" s="39">
        <f t="shared" si="3"/>
        <v>0</v>
      </c>
      <c r="R64" s="40" t="str">
        <f t="shared" si="0"/>
        <v>F</v>
      </c>
      <c r="S64" s="41" t="str">
        <f t="shared" si="1"/>
        <v>Kém</v>
      </c>
      <c r="T64" s="42" t="str">
        <f t="shared" si="4"/>
        <v>Không đủ ĐKDT</v>
      </c>
      <c r="U64" s="43">
        <v>305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3.25" customHeight="1">
      <c r="B65" s="31">
        <v>56</v>
      </c>
      <c r="C65" s="32" t="s">
        <v>737</v>
      </c>
      <c r="D65" s="33" t="s">
        <v>467</v>
      </c>
      <c r="E65" s="34" t="s">
        <v>81</v>
      </c>
      <c r="F65" s="35" t="s">
        <v>738</v>
      </c>
      <c r="G65" s="32" t="s">
        <v>96</v>
      </c>
      <c r="H65" s="36">
        <v>9</v>
      </c>
      <c r="I65" s="36">
        <v>8</v>
      </c>
      <c r="J65" s="36" t="s">
        <v>30</v>
      </c>
      <c r="K65" s="36">
        <v>7</v>
      </c>
      <c r="L65" s="44"/>
      <c r="M65" s="44"/>
      <c r="N65" s="44"/>
      <c r="O65" s="87"/>
      <c r="P65" s="38"/>
      <c r="Q65" s="39">
        <f t="shared" si="3"/>
        <v>2.4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305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3.25" customHeight="1">
      <c r="B66" s="31">
        <v>57</v>
      </c>
      <c r="C66" s="32" t="s">
        <v>739</v>
      </c>
      <c r="D66" s="33" t="s">
        <v>598</v>
      </c>
      <c r="E66" s="34" t="s">
        <v>81</v>
      </c>
      <c r="F66" s="35" t="s">
        <v>506</v>
      </c>
      <c r="G66" s="32" t="s">
        <v>147</v>
      </c>
      <c r="H66" s="36">
        <v>9</v>
      </c>
      <c r="I66" s="36">
        <v>7</v>
      </c>
      <c r="J66" s="36" t="s">
        <v>30</v>
      </c>
      <c r="K66" s="36">
        <v>8</v>
      </c>
      <c r="L66" s="44"/>
      <c r="M66" s="44"/>
      <c r="N66" s="44"/>
      <c r="O66" s="87"/>
      <c r="P66" s="38"/>
      <c r="Q66" s="39">
        <f t="shared" si="3"/>
        <v>2.4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305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3.25" customHeight="1">
      <c r="B67" s="31">
        <v>58</v>
      </c>
      <c r="C67" s="32" t="s">
        <v>740</v>
      </c>
      <c r="D67" s="33" t="s">
        <v>741</v>
      </c>
      <c r="E67" s="34" t="s">
        <v>81</v>
      </c>
      <c r="F67" s="35" t="s">
        <v>742</v>
      </c>
      <c r="G67" s="32" t="s">
        <v>743</v>
      </c>
      <c r="H67" s="36">
        <v>0</v>
      </c>
      <c r="I67" s="36">
        <v>0</v>
      </c>
      <c r="J67" s="36" t="s">
        <v>30</v>
      </c>
      <c r="K67" s="36">
        <v>0</v>
      </c>
      <c r="L67" s="44"/>
      <c r="M67" s="44"/>
      <c r="N67" s="44"/>
      <c r="O67" s="87"/>
      <c r="P67" s="38"/>
      <c r="Q67" s="39">
        <f t="shared" si="3"/>
        <v>0</v>
      </c>
      <c r="R67" s="40" t="str">
        <f t="shared" si="0"/>
        <v>F</v>
      </c>
      <c r="S67" s="41" t="str">
        <f t="shared" si="1"/>
        <v>Kém</v>
      </c>
      <c r="T67" s="42" t="str">
        <f t="shared" si="4"/>
        <v>Không đủ ĐKDT</v>
      </c>
      <c r="U67" s="43">
        <v>305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3.25" customHeight="1">
      <c r="B68" s="31">
        <v>59</v>
      </c>
      <c r="C68" s="32" t="s">
        <v>744</v>
      </c>
      <c r="D68" s="33" t="s">
        <v>745</v>
      </c>
      <c r="E68" s="34" t="s">
        <v>82</v>
      </c>
      <c r="F68" s="35" t="s">
        <v>229</v>
      </c>
      <c r="G68" s="32" t="s">
        <v>94</v>
      </c>
      <c r="H68" s="36">
        <v>9</v>
      </c>
      <c r="I68" s="36">
        <v>9</v>
      </c>
      <c r="J68" s="36" t="s">
        <v>30</v>
      </c>
      <c r="K68" s="36">
        <v>9</v>
      </c>
      <c r="L68" s="44"/>
      <c r="M68" s="44"/>
      <c r="N68" s="44"/>
      <c r="O68" s="87"/>
      <c r="P68" s="38"/>
      <c r="Q68" s="39">
        <f t="shared" si="3"/>
        <v>2.7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305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3.25" customHeight="1">
      <c r="B69" s="31">
        <v>60</v>
      </c>
      <c r="C69" s="32" t="s">
        <v>746</v>
      </c>
      <c r="D69" s="33" t="s">
        <v>747</v>
      </c>
      <c r="E69" s="34" t="s">
        <v>82</v>
      </c>
      <c r="F69" s="35" t="s">
        <v>748</v>
      </c>
      <c r="G69" s="32" t="s">
        <v>585</v>
      </c>
      <c r="H69" s="36">
        <v>10</v>
      </c>
      <c r="I69" s="36">
        <v>9</v>
      </c>
      <c r="J69" s="36" t="s">
        <v>30</v>
      </c>
      <c r="K69" s="36">
        <v>8</v>
      </c>
      <c r="L69" s="44"/>
      <c r="M69" s="44"/>
      <c r="N69" s="44"/>
      <c r="O69" s="87"/>
      <c r="P69" s="38"/>
      <c r="Q69" s="39">
        <f t="shared" si="3"/>
        <v>2.7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305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3.25" customHeight="1">
      <c r="B70" s="31">
        <v>61</v>
      </c>
      <c r="C70" s="32" t="s">
        <v>749</v>
      </c>
      <c r="D70" s="33" t="s">
        <v>142</v>
      </c>
      <c r="E70" s="34" t="s">
        <v>83</v>
      </c>
      <c r="F70" s="35" t="s">
        <v>750</v>
      </c>
      <c r="G70" s="32" t="s">
        <v>95</v>
      </c>
      <c r="H70" s="36">
        <v>8</v>
      </c>
      <c r="I70" s="36">
        <v>5</v>
      </c>
      <c r="J70" s="36" t="s">
        <v>30</v>
      </c>
      <c r="K70" s="36">
        <v>6</v>
      </c>
      <c r="L70" s="44"/>
      <c r="M70" s="44"/>
      <c r="N70" s="44"/>
      <c r="O70" s="87"/>
      <c r="P70" s="38"/>
      <c r="Q70" s="39">
        <f t="shared" si="3"/>
        <v>1.9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305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3.25" customHeight="1">
      <c r="B71" s="31">
        <v>62</v>
      </c>
      <c r="C71" s="32" t="s">
        <v>751</v>
      </c>
      <c r="D71" s="33" t="s">
        <v>614</v>
      </c>
      <c r="E71" s="34" t="s">
        <v>83</v>
      </c>
      <c r="F71" s="35" t="s">
        <v>752</v>
      </c>
      <c r="G71" s="32" t="s">
        <v>98</v>
      </c>
      <c r="H71" s="36">
        <v>8</v>
      </c>
      <c r="I71" s="36">
        <v>7</v>
      </c>
      <c r="J71" s="36" t="s">
        <v>30</v>
      </c>
      <c r="K71" s="36">
        <v>8</v>
      </c>
      <c r="L71" s="44"/>
      <c r="M71" s="44"/>
      <c r="N71" s="44"/>
      <c r="O71" s="87"/>
      <c r="P71" s="38"/>
      <c r="Q71" s="39">
        <f t="shared" si="3"/>
        <v>2.2999999999999998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305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3.25" customHeight="1">
      <c r="B72" s="31">
        <v>63</v>
      </c>
      <c r="C72" s="32" t="s">
        <v>753</v>
      </c>
      <c r="D72" s="33" t="s">
        <v>754</v>
      </c>
      <c r="E72" s="34" t="s">
        <v>114</v>
      </c>
      <c r="F72" s="35" t="s">
        <v>755</v>
      </c>
      <c r="G72" s="32" t="s">
        <v>98</v>
      </c>
      <c r="H72" s="36">
        <v>9</v>
      </c>
      <c r="I72" s="36">
        <v>5</v>
      </c>
      <c r="J72" s="36" t="s">
        <v>30</v>
      </c>
      <c r="K72" s="36">
        <v>7</v>
      </c>
      <c r="L72" s="44"/>
      <c r="M72" s="44"/>
      <c r="N72" s="44"/>
      <c r="O72" s="87"/>
      <c r="P72" s="38"/>
      <c r="Q72" s="39">
        <f t="shared" si="3"/>
        <v>2.1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305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3.25" customHeight="1">
      <c r="B73" s="31">
        <v>64</v>
      </c>
      <c r="C73" s="32" t="s">
        <v>756</v>
      </c>
      <c r="D73" s="33" t="s">
        <v>664</v>
      </c>
      <c r="E73" s="34" t="s">
        <v>757</v>
      </c>
      <c r="F73" s="35" t="s">
        <v>80</v>
      </c>
      <c r="G73" s="32" t="s">
        <v>91</v>
      </c>
      <c r="H73" s="36">
        <v>9</v>
      </c>
      <c r="I73" s="36">
        <v>7</v>
      </c>
      <c r="J73" s="36" t="s">
        <v>30</v>
      </c>
      <c r="K73" s="36">
        <v>8</v>
      </c>
      <c r="L73" s="44"/>
      <c r="M73" s="44"/>
      <c r="N73" s="44"/>
      <c r="O73" s="87"/>
      <c r="P73" s="38"/>
      <c r="Q73" s="39">
        <f t="shared" si="3"/>
        <v>2.4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305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3.25" customHeight="1">
      <c r="B74" s="31">
        <v>65</v>
      </c>
      <c r="C74" s="32" t="s">
        <v>758</v>
      </c>
      <c r="D74" s="33" t="s">
        <v>759</v>
      </c>
      <c r="E74" s="34" t="s">
        <v>760</v>
      </c>
      <c r="F74" s="35" t="s">
        <v>761</v>
      </c>
      <c r="G74" s="32" t="s">
        <v>98</v>
      </c>
      <c r="H74" s="36">
        <v>8</v>
      </c>
      <c r="I74" s="36">
        <v>5</v>
      </c>
      <c r="J74" s="36" t="s">
        <v>30</v>
      </c>
      <c r="K74" s="36">
        <v>9</v>
      </c>
      <c r="L74" s="44"/>
      <c r="M74" s="44"/>
      <c r="N74" s="44"/>
      <c r="O74" s="87"/>
      <c r="P74" s="38"/>
      <c r="Q74" s="39">
        <f t="shared" si="3"/>
        <v>2.2000000000000002</v>
      </c>
      <c r="R74" s="40" t="str">
        <f t="shared" ref="R74:R9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9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305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3.25" customHeight="1">
      <c r="B75" s="31">
        <v>66</v>
      </c>
      <c r="C75" s="32" t="s">
        <v>762</v>
      </c>
      <c r="D75" s="33" t="s">
        <v>126</v>
      </c>
      <c r="E75" s="34" t="s">
        <v>763</v>
      </c>
      <c r="F75" s="35" t="s">
        <v>489</v>
      </c>
      <c r="G75" s="32" t="s">
        <v>90</v>
      </c>
      <c r="H75" s="36">
        <v>9</v>
      </c>
      <c r="I75" s="36">
        <v>8</v>
      </c>
      <c r="J75" s="36" t="s">
        <v>30</v>
      </c>
      <c r="K75" s="36">
        <v>8</v>
      </c>
      <c r="L75" s="44"/>
      <c r="M75" s="44"/>
      <c r="N75" s="44"/>
      <c r="O75" s="87"/>
      <c r="P75" s="38"/>
      <c r="Q75" s="39">
        <f t="shared" si="3"/>
        <v>2.5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305</v>
      </c>
      <c r="V75" s="3"/>
      <c r="W75" s="30"/>
      <c r="X75" s="81" t="str">
        <f t="shared" ref="X75:X9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3.25" customHeight="1">
      <c r="B76" s="31">
        <v>67</v>
      </c>
      <c r="C76" s="32" t="s">
        <v>764</v>
      </c>
      <c r="D76" s="33" t="s">
        <v>765</v>
      </c>
      <c r="E76" s="34" t="s">
        <v>169</v>
      </c>
      <c r="F76" s="35" t="s">
        <v>161</v>
      </c>
      <c r="G76" s="32" t="s">
        <v>112</v>
      </c>
      <c r="H76" s="36">
        <v>9</v>
      </c>
      <c r="I76" s="36">
        <v>7</v>
      </c>
      <c r="J76" s="36" t="s">
        <v>30</v>
      </c>
      <c r="K76" s="36">
        <v>8</v>
      </c>
      <c r="L76" s="44"/>
      <c r="M76" s="44"/>
      <c r="N76" s="44"/>
      <c r="O76" s="87"/>
      <c r="P76" s="38"/>
      <c r="Q76" s="39">
        <f t="shared" ref="Q76:Q99" si="8">ROUND(SUMPRODUCT(H76:P76,$H$9:$P$9)/100,1)</f>
        <v>2.4</v>
      </c>
      <c r="R76" s="40" t="str">
        <f t="shared" si="5"/>
        <v>F</v>
      </c>
      <c r="S76" s="41" t="str">
        <f t="shared" si="6"/>
        <v>Kém</v>
      </c>
      <c r="T76" s="42" t="str">
        <f t="shared" ref="T76:T99" si="9">+IF(OR($H76=0,$I76=0,$J76=0,$K76=0),"Không đủ ĐKDT","")</f>
        <v/>
      </c>
      <c r="U76" s="43">
        <v>305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3.25" customHeight="1">
      <c r="B77" s="31">
        <v>68</v>
      </c>
      <c r="C77" s="32" t="s">
        <v>766</v>
      </c>
      <c r="D77" s="33" t="s">
        <v>767</v>
      </c>
      <c r="E77" s="34" t="s">
        <v>571</v>
      </c>
      <c r="F77" s="35" t="s">
        <v>194</v>
      </c>
      <c r="G77" s="32" t="s">
        <v>91</v>
      </c>
      <c r="H77" s="36">
        <v>9</v>
      </c>
      <c r="I77" s="36">
        <v>8</v>
      </c>
      <c r="J77" s="36" t="s">
        <v>30</v>
      </c>
      <c r="K77" s="36">
        <v>8</v>
      </c>
      <c r="L77" s="44"/>
      <c r="M77" s="44"/>
      <c r="N77" s="44"/>
      <c r="O77" s="87"/>
      <c r="P77" s="38"/>
      <c r="Q77" s="39">
        <f t="shared" si="8"/>
        <v>2.5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305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3.25" customHeight="1">
      <c r="B78" s="31">
        <v>69</v>
      </c>
      <c r="C78" s="32" t="s">
        <v>768</v>
      </c>
      <c r="D78" s="33" t="s">
        <v>769</v>
      </c>
      <c r="E78" s="34" t="s">
        <v>117</v>
      </c>
      <c r="F78" s="35" t="s">
        <v>592</v>
      </c>
      <c r="G78" s="32" t="s">
        <v>98</v>
      </c>
      <c r="H78" s="36">
        <v>8</v>
      </c>
      <c r="I78" s="36">
        <v>7</v>
      </c>
      <c r="J78" s="36" t="s">
        <v>30</v>
      </c>
      <c r="K78" s="36">
        <v>8</v>
      </c>
      <c r="L78" s="44"/>
      <c r="M78" s="44"/>
      <c r="N78" s="44"/>
      <c r="O78" s="87"/>
      <c r="P78" s="38"/>
      <c r="Q78" s="39">
        <f t="shared" si="8"/>
        <v>2.2999999999999998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305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3.25" customHeight="1">
      <c r="B79" s="31">
        <v>70</v>
      </c>
      <c r="C79" s="32" t="s">
        <v>770</v>
      </c>
      <c r="D79" s="33" t="s">
        <v>504</v>
      </c>
      <c r="E79" s="34" t="s">
        <v>771</v>
      </c>
      <c r="F79" s="35" t="s">
        <v>772</v>
      </c>
      <c r="G79" s="32" t="s">
        <v>90</v>
      </c>
      <c r="H79" s="36">
        <v>8</v>
      </c>
      <c r="I79" s="36">
        <v>7</v>
      </c>
      <c r="J79" s="36" t="s">
        <v>30</v>
      </c>
      <c r="K79" s="36">
        <v>8</v>
      </c>
      <c r="L79" s="44"/>
      <c r="M79" s="44"/>
      <c r="N79" s="44"/>
      <c r="O79" s="87"/>
      <c r="P79" s="38"/>
      <c r="Q79" s="39">
        <f t="shared" si="8"/>
        <v>2.2999999999999998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305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3.25" customHeight="1">
      <c r="B80" s="31">
        <v>71</v>
      </c>
      <c r="C80" s="32" t="s">
        <v>773</v>
      </c>
      <c r="D80" s="33" t="s">
        <v>774</v>
      </c>
      <c r="E80" s="34" t="s">
        <v>588</v>
      </c>
      <c r="F80" s="35" t="s">
        <v>699</v>
      </c>
      <c r="G80" s="32" t="s">
        <v>103</v>
      </c>
      <c r="H80" s="36">
        <v>8</v>
      </c>
      <c r="I80" s="36">
        <v>8</v>
      </c>
      <c r="J80" s="36" t="s">
        <v>30</v>
      </c>
      <c r="K80" s="36">
        <v>8</v>
      </c>
      <c r="L80" s="44"/>
      <c r="M80" s="44"/>
      <c r="N80" s="44"/>
      <c r="O80" s="87"/>
      <c r="P80" s="38"/>
      <c r="Q80" s="39">
        <f t="shared" si="8"/>
        <v>2.4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305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2:39" ht="23.25" customHeight="1">
      <c r="B81" s="31">
        <v>72</v>
      </c>
      <c r="C81" s="32" t="s">
        <v>775</v>
      </c>
      <c r="D81" s="33" t="s">
        <v>380</v>
      </c>
      <c r="E81" s="34" t="s">
        <v>588</v>
      </c>
      <c r="F81" s="35" t="s">
        <v>776</v>
      </c>
      <c r="G81" s="32" t="s">
        <v>95</v>
      </c>
      <c r="H81" s="36">
        <v>9</v>
      </c>
      <c r="I81" s="36">
        <v>9</v>
      </c>
      <c r="J81" s="36" t="s">
        <v>30</v>
      </c>
      <c r="K81" s="36">
        <v>5</v>
      </c>
      <c r="L81" s="44"/>
      <c r="M81" s="44"/>
      <c r="N81" s="44"/>
      <c r="O81" s="87"/>
      <c r="P81" s="38"/>
      <c r="Q81" s="39">
        <f t="shared" si="8"/>
        <v>2.2999999999999998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305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2:39" ht="23.25" customHeight="1">
      <c r="B82" s="31">
        <v>73</v>
      </c>
      <c r="C82" s="32" t="s">
        <v>777</v>
      </c>
      <c r="D82" s="33" t="s">
        <v>778</v>
      </c>
      <c r="E82" s="34" t="s">
        <v>779</v>
      </c>
      <c r="F82" s="35" t="s">
        <v>780</v>
      </c>
      <c r="G82" s="32" t="s">
        <v>90</v>
      </c>
      <c r="H82" s="36">
        <v>8</v>
      </c>
      <c r="I82" s="36">
        <v>6</v>
      </c>
      <c r="J82" s="36" t="s">
        <v>30</v>
      </c>
      <c r="K82" s="36">
        <v>8</v>
      </c>
      <c r="L82" s="44"/>
      <c r="M82" s="44"/>
      <c r="N82" s="44"/>
      <c r="O82" s="87"/>
      <c r="P82" s="38"/>
      <c r="Q82" s="39">
        <f t="shared" si="8"/>
        <v>2.2000000000000002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305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2:39" ht="23.25" customHeight="1">
      <c r="B83" s="31">
        <v>74</v>
      </c>
      <c r="C83" s="32" t="s">
        <v>781</v>
      </c>
      <c r="D83" s="33" t="s">
        <v>67</v>
      </c>
      <c r="E83" s="34" t="s">
        <v>595</v>
      </c>
      <c r="F83" s="35" t="s">
        <v>782</v>
      </c>
      <c r="G83" s="32" t="s">
        <v>585</v>
      </c>
      <c r="H83" s="36">
        <v>9</v>
      </c>
      <c r="I83" s="36">
        <v>9</v>
      </c>
      <c r="J83" s="36" t="s">
        <v>30</v>
      </c>
      <c r="K83" s="36">
        <v>9</v>
      </c>
      <c r="L83" s="44"/>
      <c r="M83" s="44"/>
      <c r="N83" s="44"/>
      <c r="O83" s="87"/>
      <c r="P83" s="38"/>
      <c r="Q83" s="39">
        <f t="shared" si="8"/>
        <v>2.7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305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2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7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2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7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2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7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2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7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2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7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2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7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2:39" ht="18.75" customHeight="1">
      <c r="B90" s="31">
        <v>81</v>
      </c>
      <c r="C90" s="32"/>
      <c r="D90" s="33"/>
      <c r="E90" s="34"/>
      <c r="F90" s="35"/>
      <c r="G90" s="32"/>
      <c r="H90" s="36" t="s">
        <v>30</v>
      </c>
      <c r="I90" s="36" t="s">
        <v>30</v>
      </c>
      <c r="J90" s="36" t="s">
        <v>30</v>
      </c>
      <c r="K90" s="36" t="s">
        <v>30</v>
      </c>
      <c r="L90" s="44"/>
      <c r="M90" s="44"/>
      <c r="N90" s="44"/>
      <c r="O90" s="87"/>
      <c r="P90" s="38"/>
      <c r="Q90" s="39">
        <f t="shared" si="8"/>
        <v>0</v>
      </c>
      <c r="R90" s="40" t="str">
        <f t="shared" si="5"/>
        <v>F</v>
      </c>
      <c r="S90" s="41" t="str">
        <f t="shared" si="6"/>
        <v>Kém</v>
      </c>
      <c r="T90" s="42" t="str">
        <f t="shared" si="9"/>
        <v/>
      </c>
      <c r="U90" s="43"/>
      <c r="V90" s="3"/>
      <c r="W90" s="30"/>
      <c r="X90" s="81" t="str">
        <f t="shared" si="7"/>
        <v>Thi lại</v>
      </c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</row>
    <row r="91" spans="2:39" ht="18.75" customHeight="1">
      <c r="B91" s="31">
        <v>82</v>
      </c>
      <c r="C91" s="32"/>
      <c r="D91" s="33"/>
      <c r="E91" s="34"/>
      <c r="F91" s="35"/>
      <c r="G91" s="32"/>
      <c r="H91" s="36" t="s">
        <v>30</v>
      </c>
      <c r="I91" s="36" t="s">
        <v>30</v>
      </c>
      <c r="J91" s="36" t="s">
        <v>30</v>
      </c>
      <c r="K91" s="36" t="s">
        <v>30</v>
      </c>
      <c r="L91" s="44"/>
      <c r="M91" s="44"/>
      <c r="N91" s="44"/>
      <c r="O91" s="87"/>
      <c r="P91" s="38"/>
      <c r="Q91" s="39">
        <f t="shared" si="8"/>
        <v>0</v>
      </c>
      <c r="R91" s="40" t="str">
        <f t="shared" si="5"/>
        <v>F</v>
      </c>
      <c r="S91" s="41" t="str">
        <f t="shared" si="6"/>
        <v>Kém</v>
      </c>
      <c r="T91" s="42" t="str">
        <f t="shared" si="9"/>
        <v/>
      </c>
      <c r="U91" s="43"/>
      <c r="V91" s="3"/>
      <c r="W91" s="30"/>
      <c r="X91" s="81" t="str">
        <f t="shared" si="7"/>
        <v>Thi lại</v>
      </c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</row>
    <row r="92" spans="2:39" ht="18.75" customHeight="1">
      <c r="B92" s="31">
        <v>83</v>
      </c>
      <c r="C92" s="32"/>
      <c r="D92" s="33"/>
      <c r="E92" s="34"/>
      <c r="F92" s="35"/>
      <c r="G92" s="32"/>
      <c r="H92" s="36" t="s">
        <v>30</v>
      </c>
      <c r="I92" s="36" t="s">
        <v>30</v>
      </c>
      <c r="J92" s="36" t="s">
        <v>30</v>
      </c>
      <c r="K92" s="36" t="s">
        <v>30</v>
      </c>
      <c r="L92" s="44"/>
      <c r="M92" s="44"/>
      <c r="N92" s="44"/>
      <c r="O92" s="87"/>
      <c r="P92" s="38"/>
      <c r="Q92" s="39">
        <f t="shared" si="8"/>
        <v>0</v>
      </c>
      <c r="R92" s="40" t="str">
        <f t="shared" si="5"/>
        <v>F</v>
      </c>
      <c r="S92" s="41" t="str">
        <f t="shared" si="6"/>
        <v>Kém</v>
      </c>
      <c r="T92" s="42" t="str">
        <f t="shared" si="9"/>
        <v/>
      </c>
      <c r="U92" s="43"/>
      <c r="V92" s="3"/>
      <c r="W92" s="30"/>
      <c r="X92" s="81" t="str">
        <f t="shared" si="7"/>
        <v>Thi lại</v>
      </c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</row>
    <row r="93" spans="2:39" ht="18.75" customHeight="1">
      <c r="B93" s="31">
        <v>84</v>
      </c>
      <c r="C93" s="32"/>
      <c r="D93" s="33"/>
      <c r="E93" s="34"/>
      <c r="F93" s="35"/>
      <c r="G93" s="32"/>
      <c r="H93" s="36" t="s">
        <v>30</v>
      </c>
      <c r="I93" s="36" t="s">
        <v>30</v>
      </c>
      <c r="J93" s="36" t="s">
        <v>30</v>
      </c>
      <c r="K93" s="36" t="s">
        <v>30</v>
      </c>
      <c r="L93" s="44"/>
      <c r="M93" s="44"/>
      <c r="N93" s="44"/>
      <c r="O93" s="87"/>
      <c r="P93" s="38"/>
      <c r="Q93" s="39">
        <f t="shared" si="8"/>
        <v>0</v>
      </c>
      <c r="R93" s="40" t="str">
        <f t="shared" si="5"/>
        <v>F</v>
      </c>
      <c r="S93" s="41" t="str">
        <f t="shared" si="6"/>
        <v>Kém</v>
      </c>
      <c r="T93" s="42" t="str">
        <f t="shared" si="9"/>
        <v/>
      </c>
      <c r="U93" s="43"/>
      <c r="V93" s="3"/>
      <c r="W93" s="30"/>
      <c r="X93" s="81" t="str">
        <f t="shared" si="7"/>
        <v>Thi lại</v>
      </c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</row>
    <row r="94" spans="2:39" ht="18.75" customHeight="1">
      <c r="B94" s="31">
        <v>85</v>
      </c>
      <c r="C94" s="32"/>
      <c r="D94" s="33"/>
      <c r="E94" s="34"/>
      <c r="F94" s="35"/>
      <c r="G94" s="32"/>
      <c r="H94" s="36" t="s">
        <v>30</v>
      </c>
      <c r="I94" s="36" t="s">
        <v>30</v>
      </c>
      <c r="J94" s="36" t="s">
        <v>30</v>
      </c>
      <c r="K94" s="36" t="s">
        <v>30</v>
      </c>
      <c r="L94" s="44"/>
      <c r="M94" s="44"/>
      <c r="N94" s="44"/>
      <c r="O94" s="87"/>
      <c r="P94" s="38"/>
      <c r="Q94" s="39">
        <f t="shared" si="8"/>
        <v>0</v>
      </c>
      <c r="R94" s="40" t="str">
        <f t="shared" si="5"/>
        <v>F</v>
      </c>
      <c r="S94" s="41" t="str">
        <f t="shared" si="6"/>
        <v>Kém</v>
      </c>
      <c r="T94" s="42" t="str">
        <f t="shared" si="9"/>
        <v/>
      </c>
      <c r="U94" s="43"/>
      <c r="V94" s="3"/>
      <c r="W94" s="30"/>
      <c r="X94" s="81" t="str">
        <f t="shared" si="7"/>
        <v>Thi lại</v>
      </c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</row>
    <row r="95" spans="2:39" ht="18.75" customHeight="1">
      <c r="B95" s="31">
        <v>86</v>
      </c>
      <c r="C95" s="32"/>
      <c r="D95" s="33"/>
      <c r="E95" s="34"/>
      <c r="F95" s="35"/>
      <c r="G95" s="32"/>
      <c r="H95" s="36" t="s">
        <v>30</v>
      </c>
      <c r="I95" s="36" t="s">
        <v>30</v>
      </c>
      <c r="J95" s="36" t="s">
        <v>30</v>
      </c>
      <c r="K95" s="36" t="s">
        <v>30</v>
      </c>
      <c r="L95" s="44"/>
      <c r="M95" s="44"/>
      <c r="N95" s="44"/>
      <c r="O95" s="87"/>
      <c r="P95" s="38"/>
      <c r="Q95" s="39">
        <f t="shared" si="8"/>
        <v>0</v>
      </c>
      <c r="R95" s="40" t="str">
        <f t="shared" si="5"/>
        <v>F</v>
      </c>
      <c r="S95" s="41" t="str">
        <f t="shared" si="6"/>
        <v>Kém</v>
      </c>
      <c r="T95" s="42" t="str">
        <f t="shared" si="9"/>
        <v/>
      </c>
      <c r="U95" s="43"/>
      <c r="V95" s="3"/>
      <c r="W95" s="30"/>
      <c r="X95" s="81" t="str">
        <f t="shared" si="7"/>
        <v>Thi lại</v>
      </c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</row>
    <row r="96" spans="2:39" ht="18.75" customHeight="1">
      <c r="B96" s="31">
        <v>87</v>
      </c>
      <c r="C96" s="32"/>
      <c r="D96" s="33"/>
      <c r="E96" s="34"/>
      <c r="F96" s="35"/>
      <c r="G96" s="32"/>
      <c r="H96" s="36" t="s">
        <v>30</v>
      </c>
      <c r="I96" s="36" t="s">
        <v>30</v>
      </c>
      <c r="J96" s="36" t="s">
        <v>30</v>
      </c>
      <c r="K96" s="36" t="s">
        <v>30</v>
      </c>
      <c r="L96" s="44"/>
      <c r="M96" s="44"/>
      <c r="N96" s="44"/>
      <c r="O96" s="87"/>
      <c r="P96" s="38"/>
      <c r="Q96" s="39">
        <f t="shared" si="8"/>
        <v>0</v>
      </c>
      <c r="R96" s="40" t="str">
        <f t="shared" si="5"/>
        <v>F</v>
      </c>
      <c r="S96" s="41" t="str">
        <f t="shared" si="6"/>
        <v>Kém</v>
      </c>
      <c r="T96" s="42" t="str">
        <f t="shared" si="9"/>
        <v/>
      </c>
      <c r="U96" s="43"/>
      <c r="V96" s="3"/>
      <c r="W96" s="30"/>
      <c r="X96" s="81" t="str">
        <f t="shared" si="7"/>
        <v>Thi lại</v>
      </c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</row>
    <row r="97" spans="1:39" ht="18.75" customHeight="1">
      <c r="B97" s="31">
        <v>88</v>
      </c>
      <c r="C97" s="32"/>
      <c r="D97" s="33"/>
      <c r="E97" s="34"/>
      <c r="F97" s="35"/>
      <c r="G97" s="32"/>
      <c r="H97" s="36" t="s">
        <v>30</v>
      </c>
      <c r="I97" s="36" t="s">
        <v>30</v>
      </c>
      <c r="J97" s="36" t="s">
        <v>30</v>
      </c>
      <c r="K97" s="36" t="s">
        <v>30</v>
      </c>
      <c r="L97" s="44"/>
      <c r="M97" s="44"/>
      <c r="N97" s="44"/>
      <c r="O97" s="87"/>
      <c r="P97" s="38"/>
      <c r="Q97" s="39">
        <f t="shared" si="8"/>
        <v>0</v>
      </c>
      <c r="R97" s="40" t="str">
        <f t="shared" si="5"/>
        <v>F</v>
      </c>
      <c r="S97" s="41" t="str">
        <f t="shared" si="6"/>
        <v>Kém</v>
      </c>
      <c r="T97" s="42" t="str">
        <f t="shared" si="9"/>
        <v/>
      </c>
      <c r="U97" s="43"/>
      <c r="V97" s="3"/>
      <c r="W97" s="30"/>
      <c r="X97" s="81" t="str">
        <f t="shared" si="7"/>
        <v>Thi lại</v>
      </c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</row>
    <row r="98" spans="1:39" ht="18.75" customHeight="1">
      <c r="B98" s="31">
        <v>89</v>
      </c>
      <c r="C98" s="32"/>
      <c r="D98" s="33"/>
      <c r="E98" s="34"/>
      <c r="F98" s="35"/>
      <c r="G98" s="32"/>
      <c r="H98" s="36" t="s">
        <v>30</v>
      </c>
      <c r="I98" s="36" t="s">
        <v>30</v>
      </c>
      <c r="J98" s="36" t="s">
        <v>30</v>
      </c>
      <c r="K98" s="36" t="s">
        <v>30</v>
      </c>
      <c r="L98" s="44"/>
      <c r="M98" s="44"/>
      <c r="N98" s="44"/>
      <c r="O98" s="87"/>
      <c r="P98" s="38"/>
      <c r="Q98" s="39">
        <f t="shared" si="8"/>
        <v>0</v>
      </c>
      <c r="R98" s="40" t="str">
        <f t="shared" si="5"/>
        <v>F</v>
      </c>
      <c r="S98" s="41" t="str">
        <f t="shared" si="6"/>
        <v>Kém</v>
      </c>
      <c r="T98" s="42" t="str">
        <f t="shared" si="9"/>
        <v/>
      </c>
      <c r="U98" s="43"/>
      <c r="V98" s="3"/>
      <c r="W98" s="30"/>
      <c r="X98" s="81" t="str">
        <f t="shared" si="7"/>
        <v>Thi lại</v>
      </c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</row>
    <row r="99" spans="1:39" ht="18.75" customHeight="1">
      <c r="B99" s="31">
        <v>90</v>
      </c>
      <c r="C99" s="32"/>
      <c r="D99" s="33"/>
      <c r="E99" s="34"/>
      <c r="F99" s="35"/>
      <c r="G99" s="32"/>
      <c r="H99" s="36" t="s">
        <v>30</v>
      </c>
      <c r="I99" s="36" t="s">
        <v>30</v>
      </c>
      <c r="J99" s="36" t="s">
        <v>30</v>
      </c>
      <c r="K99" s="36" t="s">
        <v>30</v>
      </c>
      <c r="L99" s="44"/>
      <c r="M99" s="44"/>
      <c r="N99" s="44"/>
      <c r="O99" s="87"/>
      <c r="P99" s="38"/>
      <c r="Q99" s="39">
        <f t="shared" si="8"/>
        <v>0</v>
      </c>
      <c r="R99" s="40" t="str">
        <f t="shared" si="5"/>
        <v>F</v>
      </c>
      <c r="S99" s="41" t="str">
        <f t="shared" si="6"/>
        <v>Kém</v>
      </c>
      <c r="T99" s="42" t="str">
        <f t="shared" si="9"/>
        <v/>
      </c>
      <c r="U99" s="43"/>
      <c r="V99" s="3"/>
      <c r="W99" s="30"/>
      <c r="X99" s="81" t="str">
        <f t="shared" si="7"/>
        <v>Thi lại</v>
      </c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</row>
    <row r="100" spans="1:39" ht="9" customHeight="1">
      <c r="A100" s="2"/>
      <c r="B100" s="45"/>
      <c r="C100" s="46"/>
      <c r="D100" s="46"/>
      <c r="E100" s="47"/>
      <c r="F100" s="47"/>
      <c r="G100" s="47"/>
      <c r="H100" s="48"/>
      <c r="I100" s="49"/>
      <c r="J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</row>
    <row r="101" spans="1:39" ht="16.5" hidden="1">
      <c r="A101" s="2"/>
      <c r="B101" s="120" t="s">
        <v>31</v>
      </c>
      <c r="C101" s="120"/>
      <c r="D101" s="46"/>
      <c r="E101" s="47"/>
      <c r="F101" s="47"/>
      <c r="G101" s="47"/>
      <c r="H101" s="48"/>
      <c r="I101" s="49"/>
      <c r="J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3"/>
    </row>
    <row r="102" spans="1:39" ht="16.5" hidden="1" customHeight="1">
      <c r="A102" s="2"/>
      <c r="B102" s="51" t="s">
        <v>32</v>
      </c>
      <c r="C102" s="51"/>
      <c r="D102" s="52">
        <f>+$AA$8</f>
        <v>90</v>
      </c>
      <c r="E102" s="53" t="s">
        <v>33</v>
      </c>
      <c r="F102" s="121" t="s">
        <v>34</v>
      </c>
      <c r="G102" s="121"/>
      <c r="H102" s="121"/>
      <c r="I102" s="121"/>
      <c r="J102" s="121"/>
      <c r="K102" s="121"/>
      <c r="L102" s="121"/>
      <c r="M102" s="121"/>
      <c r="N102" s="121"/>
      <c r="O102" s="121"/>
      <c r="P102" s="54">
        <f>$AA$8 -COUNTIF($T$9:$T$289,"Vắng") -COUNTIF($T$9:$T$289,"Vắng có phép") - COUNTIF($T$9:$T$289,"Đình chỉ thi") - COUNTIF($T$9:$T$289,"Không đủ ĐKDT")</f>
        <v>87</v>
      </c>
      <c r="Q102" s="54"/>
      <c r="R102" s="54"/>
      <c r="S102" s="55"/>
      <c r="T102" s="56" t="s">
        <v>33</v>
      </c>
      <c r="U102" s="55"/>
      <c r="V102" s="3"/>
    </row>
    <row r="103" spans="1:39" ht="16.5" hidden="1" customHeight="1">
      <c r="A103" s="2"/>
      <c r="B103" s="51" t="s">
        <v>35</v>
      </c>
      <c r="C103" s="51"/>
      <c r="D103" s="52">
        <f>+$AL$8</f>
        <v>0</v>
      </c>
      <c r="E103" s="53" t="s">
        <v>33</v>
      </c>
      <c r="F103" s="121" t="s">
        <v>36</v>
      </c>
      <c r="G103" s="121"/>
      <c r="H103" s="121"/>
      <c r="I103" s="121"/>
      <c r="J103" s="121"/>
      <c r="K103" s="121"/>
      <c r="L103" s="121"/>
      <c r="M103" s="121"/>
      <c r="N103" s="121"/>
      <c r="O103" s="121"/>
      <c r="P103" s="57">
        <f>COUNTIF($T$9:$T$165,"Vắng")</f>
        <v>0</v>
      </c>
      <c r="Q103" s="57"/>
      <c r="R103" s="57"/>
      <c r="S103" s="58"/>
      <c r="T103" s="56" t="s">
        <v>33</v>
      </c>
      <c r="U103" s="58"/>
      <c r="V103" s="3"/>
    </row>
    <row r="104" spans="1:39" ht="16.5" hidden="1" customHeight="1">
      <c r="A104" s="2"/>
      <c r="B104" s="51" t="s">
        <v>50</v>
      </c>
      <c r="C104" s="51"/>
      <c r="D104" s="67">
        <f>COUNTIF(X10:X99,"Học lại")</f>
        <v>74</v>
      </c>
      <c r="E104" s="53" t="s">
        <v>33</v>
      </c>
      <c r="F104" s="121" t="s">
        <v>51</v>
      </c>
      <c r="G104" s="121"/>
      <c r="H104" s="121"/>
      <c r="I104" s="121"/>
      <c r="J104" s="121"/>
      <c r="K104" s="121"/>
      <c r="L104" s="121"/>
      <c r="M104" s="121"/>
      <c r="N104" s="121"/>
      <c r="O104" s="121"/>
      <c r="P104" s="54">
        <f>COUNTIF($T$9:$T$165,"Vắng có phép")</f>
        <v>0</v>
      </c>
      <c r="Q104" s="54"/>
      <c r="R104" s="54"/>
      <c r="S104" s="55"/>
      <c r="T104" s="56" t="s">
        <v>33</v>
      </c>
      <c r="U104" s="55"/>
      <c r="V104" s="3"/>
    </row>
    <row r="105" spans="1:39" ht="3" hidden="1" customHeight="1">
      <c r="A105" s="2"/>
      <c r="B105" s="45"/>
      <c r="C105" s="46"/>
      <c r="D105" s="46"/>
      <c r="E105" s="47"/>
      <c r="F105" s="47"/>
      <c r="G105" s="47"/>
      <c r="H105" s="48"/>
      <c r="I105" s="49"/>
      <c r="J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3"/>
    </row>
    <row r="106" spans="1:39" hidden="1">
      <c r="B106" s="88" t="s">
        <v>52</v>
      </c>
      <c r="C106" s="88"/>
      <c r="D106" s="89">
        <f>COUNTIF(X10:X99,"Thi lại")</f>
        <v>16</v>
      </c>
      <c r="E106" s="90" t="s">
        <v>33</v>
      </c>
      <c r="F106" s="3"/>
      <c r="G106" s="3"/>
      <c r="H106" s="3"/>
      <c r="I106" s="3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3"/>
    </row>
    <row r="107" spans="1:39" ht="24.75" hidden="1" customHeight="1">
      <c r="B107" s="88"/>
      <c r="C107" s="88"/>
      <c r="D107" s="89"/>
      <c r="E107" s="90"/>
      <c r="F107" s="3"/>
      <c r="G107" s="3"/>
      <c r="H107" s="3"/>
      <c r="I107" s="3"/>
      <c r="J107" s="124" t="s">
        <v>53</v>
      </c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3"/>
    </row>
    <row r="108" spans="1:39" hidden="1">
      <c r="A108" s="59"/>
      <c r="B108" s="114" t="s">
        <v>37</v>
      </c>
      <c r="C108" s="114"/>
      <c r="D108" s="114"/>
      <c r="E108" s="114"/>
      <c r="F108" s="114"/>
      <c r="G108" s="114"/>
      <c r="H108" s="114"/>
      <c r="I108" s="60"/>
      <c r="J108" s="125" t="s">
        <v>38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3"/>
    </row>
    <row r="109" spans="1:39" ht="4.5" hidden="1" customHeight="1">
      <c r="A109" s="2"/>
      <c r="B109" s="45"/>
      <c r="C109" s="61"/>
      <c r="D109" s="61"/>
      <c r="E109" s="62"/>
      <c r="F109" s="62"/>
      <c r="G109" s="62"/>
      <c r="H109" s="63"/>
      <c r="I109" s="64"/>
      <c r="J109" s="64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39" s="2" customFormat="1" hidden="1">
      <c r="B110" s="114" t="s">
        <v>39</v>
      </c>
      <c r="C110" s="114"/>
      <c r="D110" s="115" t="s">
        <v>40</v>
      </c>
      <c r="E110" s="115"/>
      <c r="F110" s="115"/>
      <c r="G110" s="115"/>
      <c r="H110" s="115"/>
      <c r="I110" s="64"/>
      <c r="J110" s="64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3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3" spans="1:39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</row>
    <row r="114" spans="1:39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</row>
    <row r="115" spans="1:39" s="2" customFormat="1" hidden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</row>
    <row r="116" spans="1:39" s="2" customFormat="1" hidden="1">
      <c r="A116" s="1"/>
      <c r="B116" s="127" t="s">
        <v>57</v>
      </c>
      <c r="C116" s="127"/>
      <c r="D116" s="127" t="s">
        <v>58</v>
      </c>
      <c r="E116" s="127"/>
      <c r="F116" s="127"/>
      <c r="G116" s="127"/>
      <c r="H116" s="127"/>
      <c r="I116" s="127"/>
      <c r="J116" s="127" t="s">
        <v>41</v>
      </c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3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</row>
    <row r="117" spans="1:39" s="2" customFormat="1" hidden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</row>
    <row r="118" spans="1:39" s="2" customFormat="1" ht="10.5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</row>
    <row r="119" spans="1:39" s="2" customFormat="1" ht="32.25" customHeight="1">
      <c r="A119" s="1"/>
      <c r="B119" s="114" t="s">
        <v>42</v>
      </c>
      <c r="C119" s="114"/>
      <c r="D119" s="114"/>
      <c r="E119" s="114"/>
      <c r="F119" s="114"/>
      <c r="G119" s="114"/>
      <c r="H119" s="114"/>
      <c r="I119" s="60"/>
      <c r="J119" s="128" t="s">
        <v>54</v>
      </c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3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</row>
    <row r="120" spans="1:39" s="2" customFormat="1">
      <c r="A120" s="1"/>
      <c r="B120" s="45"/>
      <c r="C120" s="61"/>
      <c r="D120" s="61"/>
      <c r="E120" s="62"/>
      <c r="F120" s="62"/>
      <c r="G120" s="62"/>
      <c r="H120" s="63"/>
      <c r="I120" s="64"/>
      <c r="J120" s="64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1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</row>
    <row r="121" spans="1:39" s="2" customFormat="1">
      <c r="A121" s="1"/>
      <c r="B121" s="114" t="s">
        <v>39</v>
      </c>
      <c r="C121" s="114"/>
      <c r="D121" s="115" t="s">
        <v>40</v>
      </c>
      <c r="E121" s="115"/>
      <c r="F121" s="115"/>
      <c r="G121" s="115"/>
      <c r="H121" s="115"/>
      <c r="I121" s="64"/>
      <c r="J121" s="64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1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</row>
    <row r="122" spans="1:39" s="2" customFormat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1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</row>
    <row r="126" spans="1:39">
      <c r="B126" s="126"/>
      <c r="C126" s="126"/>
      <c r="D126" s="126"/>
      <c r="E126" s="126"/>
      <c r="F126" s="126"/>
      <c r="G126" s="126"/>
      <c r="H126" s="126"/>
      <c r="I126" s="126"/>
      <c r="J126" s="126" t="s">
        <v>55</v>
      </c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</row>
  </sheetData>
  <sheetProtection formatCells="0" formatColumns="0" formatRows="0" insertColumns="0" insertRows="0" insertHyperlinks="0" deleteColumns="0" deleteRows="0" sort="0" autoFilter="0" pivotTables="0"/>
  <autoFilter ref="A8:AM9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10:C110"/>
    <mergeCell ref="D110:H110"/>
    <mergeCell ref="T7:T9"/>
    <mergeCell ref="U7:U9"/>
    <mergeCell ref="B9:G9"/>
    <mergeCell ref="B101:C101"/>
    <mergeCell ref="F102:O102"/>
    <mergeCell ref="F103:O103"/>
    <mergeCell ref="N7:N8"/>
    <mergeCell ref="O7:O8"/>
    <mergeCell ref="P7:P8"/>
    <mergeCell ref="Q7:Q9"/>
    <mergeCell ref="R7:R8"/>
    <mergeCell ref="S7:S8"/>
    <mergeCell ref="H7:H8"/>
    <mergeCell ref="I7:I8"/>
    <mergeCell ref="F104:O104"/>
    <mergeCell ref="K7:K8"/>
    <mergeCell ref="L7:L8"/>
    <mergeCell ref="M7:M8"/>
    <mergeCell ref="J106:U106"/>
    <mergeCell ref="J107:U107"/>
    <mergeCell ref="B108:H108"/>
    <mergeCell ref="J108:U108"/>
    <mergeCell ref="B126:C126"/>
    <mergeCell ref="D126:I126"/>
    <mergeCell ref="J126:U126"/>
    <mergeCell ref="B116:C116"/>
    <mergeCell ref="D116:I116"/>
    <mergeCell ref="J116:U116"/>
    <mergeCell ref="B119:H119"/>
    <mergeCell ref="J119:U119"/>
    <mergeCell ref="B121:C121"/>
    <mergeCell ref="D121:H121"/>
  </mergeCells>
  <conditionalFormatting sqref="P10:P99 H10:N99">
    <cfRule type="cellIs" dxfId="23" priority="3" operator="greaterThan">
      <formula>10</formula>
    </cfRule>
  </conditionalFormatting>
  <conditionalFormatting sqref="O1:O1048576">
    <cfRule type="duplicateValues" dxfId="22" priority="2"/>
  </conditionalFormatting>
  <conditionalFormatting sqref="C1:C1048576">
    <cfRule type="duplicateValues" dxfId="21" priority="1"/>
  </conditionalFormatting>
  <dataValidations count="1">
    <dataValidation allowBlank="1" showInputMessage="1" showErrorMessage="1" errorTitle="Không xóa dữ liệu" error="Không xóa dữ liệu" prompt="Không xóa dữ liệu" sqref="D104 Y2:AM8 X10:X9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26"/>
  <sheetViews>
    <sheetView workbookViewId="0">
      <pane ySplit="3" topLeftCell="A4" activePane="bottomLeft" state="frozen"/>
      <selection activeCell="I88" sqref="I88"/>
      <selection pane="bottomLeft" activeCell="A84" sqref="A10:XFD8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9.44140625" style="1" customWidth="1"/>
    <col min="4" max="4" width="12.109375" style="1" bestFit="1" customWidth="1"/>
    <col min="5" max="5" width="5.5546875" style="1" bestFit="1" customWidth="1"/>
    <col min="6" max="6" width="9.33203125" style="1" hidden="1" customWidth="1"/>
    <col min="7" max="7" width="9.77734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>
      <c r="B2" s="97" t="s">
        <v>2</v>
      </c>
      <c r="C2" s="97"/>
      <c r="D2" s="97"/>
      <c r="E2" s="97"/>
      <c r="F2" s="97"/>
      <c r="G2" s="97"/>
      <c r="H2" s="98" t="s">
        <v>56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99" t="s">
        <v>3</v>
      </c>
      <c r="C4" s="99"/>
      <c r="D4" s="100" t="s">
        <v>279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344</v>
      </c>
      <c r="Q4" s="101"/>
      <c r="R4" s="101"/>
      <c r="S4" s="101"/>
      <c r="T4" s="101"/>
      <c r="U4" s="10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03" t="s">
        <v>4</v>
      </c>
      <c r="C5" s="103"/>
      <c r="D5" s="9"/>
      <c r="G5" s="104" t="s">
        <v>280</v>
      </c>
      <c r="H5" s="104"/>
      <c r="I5" s="104"/>
      <c r="J5" s="104"/>
      <c r="K5" s="104"/>
      <c r="L5" s="104"/>
      <c r="M5" s="104"/>
      <c r="N5" s="104"/>
      <c r="O5" s="104"/>
      <c r="P5" s="104" t="s">
        <v>281</v>
      </c>
      <c r="Q5" s="104"/>
      <c r="R5" s="104"/>
      <c r="S5" s="104"/>
      <c r="T5" s="104"/>
      <c r="U5" s="104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5" t="s">
        <v>5</v>
      </c>
      <c r="C7" s="107" t="s">
        <v>6</v>
      </c>
      <c r="D7" s="109" t="s">
        <v>7</v>
      </c>
      <c r="E7" s="110"/>
      <c r="F7" s="105" t="s">
        <v>8</v>
      </c>
      <c r="G7" s="105" t="s">
        <v>9</v>
      </c>
      <c r="H7" s="113" t="s">
        <v>10</v>
      </c>
      <c r="I7" s="113" t="s">
        <v>11</v>
      </c>
      <c r="J7" s="113" t="s">
        <v>12</v>
      </c>
      <c r="K7" s="113" t="s">
        <v>13</v>
      </c>
      <c r="L7" s="122" t="s">
        <v>14</v>
      </c>
      <c r="M7" s="122" t="s">
        <v>15</v>
      </c>
      <c r="N7" s="122" t="s">
        <v>16</v>
      </c>
      <c r="O7" s="123" t="s">
        <v>17</v>
      </c>
      <c r="P7" s="122" t="s">
        <v>18</v>
      </c>
      <c r="Q7" s="105" t="s">
        <v>19</v>
      </c>
      <c r="R7" s="122" t="s">
        <v>20</v>
      </c>
      <c r="S7" s="105" t="s">
        <v>21</v>
      </c>
      <c r="T7" s="105" t="s">
        <v>22</v>
      </c>
      <c r="U7" s="105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6"/>
      <c r="C8" s="108"/>
      <c r="D8" s="111"/>
      <c r="E8" s="112"/>
      <c r="F8" s="106"/>
      <c r="G8" s="106"/>
      <c r="H8" s="113"/>
      <c r="I8" s="113"/>
      <c r="J8" s="113"/>
      <c r="K8" s="113"/>
      <c r="L8" s="122"/>
      <c r="M8" s="122"/>
      <c r="N8" s="122"/>
      <c r="O8" s="123"/>
      <c r="P8" s="122"/>
      <c r="Q8" s="116"/>
      <c r="R8" s="122"/>
      <c r="S8" s="106"/>
      <c r="T8" s="116"/>
      <c r="U8" s="116"/>
      <c r="W8" s="12"/>
      <c r="X8" s="69"/>
      <c r="Y8" s="74" t="str">
        <f>+D4</f>
        <v>Xác suất thống kê</v>
      </c>
      <c r="Z8" s="75" t="str">
        <f>+P4</f>
        <v>Nhóm: 5</v>
      </c>
      <c r="AA8" s="76">
        <f>+$AJ$8+$AL$8+$AH$8</f>
        <v>90</v>
      </c>
      <c r="AB8" s="70">
        <f>COUNTIF($T$9:$T$159,"Khiển trách")</f>
        <v>0</v>
      </c>
      <c r="AC8" s="70">
        <f>COUNTIF($T$9:$T$159,"Cảnh cáo")</f>
        <v>0</v>
      </c>
      <c r="AD8" s="70">
        <f>COUNTIF($T$9:$T$159,"Đình chỉ thi")</f>
        <v>0</v>
      </c>
      <c r="AE8" s="77">
        <f>+($AB$8+$AC$8+$AD$8)/$AA$8*100%</f>
        <v>0</v>
      </c>
      <c r="AF8" s="70">
        <f>SUM(COUNTIF($T$9:$T$157,"Vắng"),COUNTIF($T$9:$T$157,"Vắng có phép"))</f>
        <v>0</v>
      </c>
      <c r="AG8" s="78">
        <f>+$AF$8/$AA$8</f>
        <v>0</v>
      </c>
      <c r="AH8" s="79">
        <f>COUNTIF($X$9:$X$157,"Thi lại")</f>
        <v>15</v>
      </c>
      <c r="AI8" s="78">
        <f>+$AH$8/$AA$8</f>
        <v>0.16666666666666666</v>
      </c>
      <c r="AJ8" s="79">
        <f>COUNTIF($X$9:$X$158,"Học lại")</f>
        <v>75</v>
      </c>
      <c r="AK8" s="78">
        <f>+$AJ$8/$AA$8</f>
        <v>0.83333333333333337</v>
      </c>
      <c r="AL8" s="70">
        <f>COUNTIF($X$10:$X$158,"Đạt")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6"/>
      <c r="R9" s="18"/>
      <c r="S9" s="18"/>
      <c r="T9" s="106"/>
      <c r="U9" s="106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3.25" customHeight="1">
      <c r="B10" s="19">
        <v>1</v>
      </c>
      <c r="C10" s="20" t="s">
        <v>1321</v>
      </c>
      <c r="D10" s="21" t="s">
        <v>1322</v>
      </c>
      <c r="E10" s="22" t="s">
        <v>59</v>
      </c>
      <c r="F10" s="23" t="s">
        <v>73</v>
      </c>
      <c r="G10" s="20" t="s">
        <v>98</v>
      </c>
      <c r="H10" s="24">
        <v>9</v>
      </c>
      <c r="I10" s="24">
        <v>8</v>
      </c>
      <c r="J10" s="24" t="s">
        <v>30</v>
      </c>
      <c r="K10" s="24">
        <v>5</v>
      </c>
      <c r="L10" s="25"/>
      <c r="M10" s="25"/>
      <c r="N10" s="25"/>
      <c r="O10" s="86"/>
      <c r="P10" s="26"/>
      <c r="Q10" s="27">
        <f>ROUND(SUMPRODUCT(H10:P10,$H$9:$P$9)/100,1)</f>
        <v>2.2000000000000002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/>
      </c>
      <c r="U10" s="29">
        <v>401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3.25" customHeight="1">
      <c r="B11" s="31">
        <v>2</v>
      </c>
      <c r="C11" s="32" t="s">
        <v>1323</v>
      </c>
      <c r="D11" s="33" t="s">
        <v>1324</v>
      </c>
      <c r="E11" s="34" t="s">
        <v>59</v>
      </c>
      <c r="F11" s="35" t="s">
        <v>1325</v>
      </c>
      <c r="G11" s="32" t="s">
        <v>94</v>
      </c>
      <c r="H11" s="36">
        <v>10</v>
      </c>
      <c r="I11" s="36">
        <v>7</v>
      </c>
      <c r="J11" s="36" t="s">
        <v>30</v>
      </c>
      <c r="K11" s="36">
        <v>5</v>
      </c>
      <c r="L11" s="37"/>
      <c r="M11" s="37"/>
      <c r="N11" s="37"/>
      <c r="O11" s="87"/>
      <c r="P11" s="38"/>
      <c r="Q11" s="39">
        <f>ROUND(SUMPRODUCT(H11:P11,$H$9:$P$9)/100,1)</f>
        <v>2.2000000000000002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3.25" customHeight="1">
      <c r="B12" s="31">
        <v>3</v>
      </c>
      <c r="C12" s="32" t="s">
        <v>1326</v>
      </c>
      <c r="D12" s="33" t="s">
        <v>1161</v>
      </c>
      <c r="E12" s="34" t="s">
        <v>59</v>
      </c>
      <c r="F12" s="35" t="s">
        <v>1327</v>
      </c>
      <c r="G12" s="32" t="s">
        <v>94</v>
      </c>
      <c r="H12" s="36">
        <v>9</v>
      </c>
      <c r="I12" s="36">
        <v>6</v>
      </c>
      <c r="J12" s="36" t="s">
        <v>30</v>
      </c>
      <c r="K12" s="36">
        <v>4</v>
      </c>
      <c r="L12" s="44"/>
      <c r="M12" s="44"/>
      <c r="N12" s="44"/>
      <c r="O12" s="87"/>
      <c r="P12" s="38"/>
      <c r="Q12" s="39">
        <f t="shared" ref="Q12:Q75" si="3">ROUND(SUMPRODUCT(H12:P12,$H$9:$P$9)/100,1)</f>
        <v>1.9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401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3.25" customHeight="1">
      <c r="B13" s="31">
        <v>4</v>
      </c>
      <c r="C13" s="32" t="s">
        <v>1328</v>
      </c>
      <c r="D13" s="33" t="s">
        <v>88</v>
      </c>
      <c r="E13" s="34" t="s">
        <v>89</v>
      </c>
      <c r="F13" s="35" t="s">
        <v>1329</v>
      </c>
      <c r="G13" s="32" t="s">
        <v>165</v>
      </c>
      <c r="H13" s="36">
        <v>10</v>
      </c>
      <c r="I13" s="36">
        <v>8</v>
      </c>
      <c r="J13" s="36" t="s">
        <v>30</v>
      </c>
      <c r="K13" s="36">
        <v>7.5</v>
      </c>
      <c r="L13" s="44"/>
      <c r="M13" s="44"/>
      <c r="N13" s="44"/>
      <c r="O13" s="87"/>
      <c r="P13" s="38"/>
      <c r="Q13" s="39">
        <f t="shared" si="3"/>
        <v>2.6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3.25" customHeight="1">
      <c r="B14" s="31">
        <v>5</v>
      </c>
      <c r="C14" s="32" t="s">
        <v>1330</v>
      </c>
      <c r="D14" s="33" t="s">
        <v>104</v>
      </c>
      <c r="E14" s="34" t="s">
        <v>89</v>
      </c>
      <c r="F14" s="35" t="s">
        <v>502</v>
      </c>
      <c r="G14" s="32" t="s">
        <v>94</v>
      </c>
      <c r="H14" s="36">
        <v>10</v>
      </c>
      <c r="I14" s="36">
        <v>7</v>
      </c>
      <c r="J14" s="36" t="s">
        <v>30</v>
      </c>
      <c r="K14" s="36">
        <v>5</v>
      </c>
      <c r="L14" s="44"/>
      <c r="M14" s="44"/>
      <c r="N14" s="44"/>
      <c r="O14" s="87"/>
      <c r="P14" s="38"/>
      <c r="Q14" s="39">
        <f t="shared" si="3"/>
        <v>2.2000000000000002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3.25" customHeight="1">
      <c r="B15" s="31">
        <v>6</v>
      </c>
      <c r="C15" s="32" t="s">
        <v>1331</v>
      </c>
      <c r="D15" s="33" t="s">
        <v>1332</v>
      </c>
      <c r="E15" s="34" t="s">
        <v>1333</v>
      </c>
      <c r="F15" s="35" t="s">
        <v>70</v>
      </c>
      <c r="G15" s="32" t="s">
        <v>193</v>
      </c>
      <c r="H15" s="36">
        <v>10</v>
      </c>
      <c r="I15" s="36">
        <v>7.5</v>
      </c>
      <c r="J15" s="36" t="s">
        <v>30</v>
      </c>
      <c r="K15" s="36">
        <v>6</v>
      </c>
      <c r="L15" s="44"/>
      <c r="M15" s="44"/>
      <c r="N15" s="44"/>
      <c r="O15" s="87"/>
      <c r="P15" s="38"/>
      <c r="Q15" s="39">
        <f t="shared" si="3"/>
        <v>2.4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3.25" customHeight="1">
      <c r="B16" s="31">
        <v>7</v>
      </c>
      <c r="C16" s="32" t="s">
        <v>1334</v>
      </c>
      <c r="D16" s="33" t="s">
        <v>68</v>
      </c>
      <c r="E16" s="34" t="s">
        <v>999</v>
      </c>
      <c r="F16" s="35" t="s">
        <v>1335</v>
      </c>
      <c r="G16" s="32" t="s">
        <v>95</v>
      </c>
      <c r="H16" s="36">
        <v>10</v>
      </c>
      <c r="I16" s="36">
        <v>6</v>
      </c>
      <c r="J16" s="36" t="s">
        <v>30</v>
      </c>
      <c r="K16" s="36">
        <v>2</v>
      </c>
      <c r="L16" s="44"/>
      <c r="M16" s="44"/>
      <c r="N16" s="44"/>
      <c r="O16" s="87"/>
      <c r="P16" s="38"/>
      <c r="Q16" s="39">
        <f t="shared" si="3"/>
        <v>1.8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3.25" customHeight="1">
      <c r="B17" s="31">
        <v>8</v>
      </c>
      <c r="C17" s="32" t="s">
        <v>1336</v>
      </c>
      <c r="D17" s="33" t="s">
        <v>264</v>
      </c>
      <c r="E17" s="34" t="s">
        <v>377</v>
      </c>
      <c r="F17" s="35" t="s">
        <v>872</v>
      </c>
      <c r="G17" s="32" t="s">
        <v>175</v>
      </c>
      <c r="H17" s="36">
        <v>9</v>
      </c>
      <c r="I17" s="36">
        <v>6</v>
      </c>
      <c r="J17" s="36" t="s">
        <v>30</v>
      </c>
      <c r="K17" s="36">
        <v>3</v>
      </c>
      <c r="L17" s="44"/>
      <c r="M17" s="44"/>
      <c r="N17" s="44"/>
      <c r="O17" s="87"/>
      <c r="P17" s="38"/>
      <c r="Q17" s="39">
        <f t="shared" si="3"/>
        <v>1.8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3.25" customHeight="1">
      <c r="B18" s="31">
        <v>9</v>
      </c>
      <c r="C18" s="32" t="s">
        <v>1337</v>
      </c>
      <c r="D18" s="33" t="s">
        <v>448</v>
      </c>
      <c r="E18" s="34" t="s">
        <v>377</v>
      </c>
      <c r="F18" s="35" t="s">
        <v>1000</v>
      </c>
      <c r="G18" s="32" t="s">
        <v>90</v>
      </c>
      <c r="H18" s="36">
        <v>10</v>
      </c>
      <c r="I18" s="36">
        <v>7</v>
      </c>
      <c r="J18" s="36" t="s">
        <v>30</v>
      </c>
      <c r="K18" s="36">
        <v>5</v>
      </c>
      <c r="L18" s="44"/>
      <c r="M18" s="44"/>
      <c r="N18" s="44"/>
      <c r="O18" s="87"/>
      <c r="P18" s="38"/>
      <c r="Q18" s="39">
        <f t="shared" si="3"/>
        <v>2.2000000000000002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3.25" customHeight="1">
      <c r="B19" s="31">
        <v>10</v>
      </c>
      <c r="C19" s="32" t="s">
        <v>1338</v>
      </c>
      <c r="D19" s="33" t="s">
        <v>1339</v>
      </c>
      <c r="E19" s="34" t="s">
        <v>377</v>
      </c>
      <c r="F19" s="35" t="s">
        <v>209</v>
      </c>
      <c r="G19" s="32" t="s">
        <v>96</v>
      </c>
      <c r="H19" s="36">
        <v>10</v>
      </c>
      <c r="I19" s="36">
        <v>8</v>
      </c>
      <c r="J19" s="36" t="s">
        <v>30</v>
      </c>
      <c r="K19" s="36">
        <v>7.5</v>
      </c>
      <c r="L19" s="44"/>
      <c r="M19" s="44"/>
      <c r="N19" s="44"/>
      <c r="O19" s="87"/>
      <c r="P19" s="38"/>
      <c r="Q19" s="39">
        <f t="shared" si="3"/>
        <v>2.6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3.25" customHeight="1">
      <c r="B20" s="31">
        <v>11</v>
      </c>
      <c r="C20" s="32" t="s">
        <v>1340</v>
      </c>
      <c r="D20" s="33" t="s">
        <v>664</v>
      </c>
      <c r="E20" s="34" t="s">
        <v>381</v>
      </c>
      <c r="F20" s="35" t="s">
        <v>1169</v>
      </c>
      <c r="G20" s="32" t="s">
        <v>378</v>
      </c>
      <c r="H20" s="36">
        <v>10</v>
      </c>
      <c r="I20" s="36">
        <v>8</v>
      </c>
      <c r="J20" s="36" t="s">
        <v>30</v>
      </c>
      <c r="K20" s="36">
        <v>6</v>
      </c>
      <c r="L20" s="44"/>
      <c r="M20" s="44"/>
      <c r="N20" s="44"/>
      <c r="O20" s="87"/>
      <c r="P20" s="38"/>
      <c r="Q20" s="39">
        <f t="shared" si="3"/>
        <v>2.4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3.25" customHeight="1">
      <c r="B21" s="31">
        <v>12</v>
      </c>
      <c r="C21" s="32" t="s">
        <v>1341</v>
      </c>
      <c r="D21" s="33" t="s">
        <v>1342</v>
      </c>
      <c r="E21" s="34" t="s">
        <v>150</v>
      </c>
      <c r="F21" s="35" t="s">
        <v>985</v>
      </c>
      <c r="G21" s="32" t="s">
        <v>90</v>
      </c>
      <c r="H21" s="36">
        <v>10</v>
      </c>
      <c r="I21" s="36">
        <v>7.5</v>
      </c>
      <c r="J21" s="36" t="s">
        <v>30</v>
      </c>
      <c r="K21" s="36">
        <v>5</v>
      </c>
      <c r="L21" s="44"/>
      <c r="M21" s="44"/>
      <c r="N21" s="44"/>
      <c r="O21" s="87"/>
      <c r="P21" s="38"/>
      <c r="Q21" s="39">
        <f t="shared" si="3"/>
        <v>2.2999999999999998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3.25" customHeight="1">
      <c r="B22" s="31">
        <v>13</v>
      </c>
      <c r="C22" s="32" t="s">
        <v>1343</v>
      </c>
      <c r="D22" s="33" t="s">
        <v>1344</v>
      </c>
      <c r="E22" s="34" t="s">
        <v>150</v>
      </c>
      <c r="F22" s="35" t="s">
        <v>1185</v>
      </c>
      <c r="G22" s="32" t="s">
        <v>91</v>
      </c>
      <c r="H22" s="36">
        <v>10</v>
      </c>
      <c r="I22" s="36">
        <v>6</v>
      </c>
      <c r="J22" s="36" t="s">
        <v>30</v>
      </c>
      <c r="K22" s="36">
        <v>3.5</v>
      </c>
      <c r="L22" s="44"/>
      <c r="M22" s="44"/>
      <c r="N22" s="44"/>
      <c r="O22" s="87"/>
      <c r="P22" s="38"/>
      <c r="Q22" s="39">
        <f t="shared" si="3"/>
        <v>2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401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3.25" customHeight="1">
      <c r="B23" s="31">
        <v>14</v>
      </c>
      <c r="C23" s="32" t="s">
        <v>1345</v>
      </c>
      <c r="D23" s="33" t="s">
        <v>68</v>
      </c>
      <c r="E23" s="34" t="s">
        <v>62</v>
      </c>
      <c r="F23" s="35" t="s">
        <v>1346</v>
      </c>
      <c r="G23" s="32" t="s">
        <v>94</v>
      </c>
      <c r="H23" s="36">
        <v>10</v>
      </c>
      <c r="I23" s="36">
        <v>8</v>
      </c>
      <c r="J23" s="36" t="s">
        <v>30</v>
      </c>
      <c r="K23" s="36">
        <v>7</v>
      </c>
      <c r="L23" s="44"/>
      <c r="M23" s="44"/>
      <c r="N23" s="44"/>
      <c r="O23" s="87"/>
      <c r="P23" s="38"/>
      <c r="Q23" s="39">
        <f t="shared" si="3"/>
        <v>2.5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3.25" customHeight="1">
      <c r="B24" s="31">
        <v>15</v>
      </c>
      <c r="C24" s="32" t="s">
        <v>1347</v>
      </c>
      <c r="D24" s="33" t="s">
        <v>1348</v>
      </c>
      <c r="E24" s="34" t="s">
        <v>66</v>
      </c>
      <c r="F24" s="35" t="s">
        <v>1349</v>
      </c>
      <c r="G24" s="32" t="s">
        <v>437</v>
      </c>
      <c r="H24" s="36">
        <v>8</v>
      </c>
      <c r="I24" s="36">
        <v>6.5</v>
      </c>
      <c r="J24" s="36" t="s">
        <v>30</v>
      </c>
      <c r="K24" s="36">
        <v>5</v>
      </c>
      <c r="L24" s="44"/>
      <c r="M24" s="44"/>
      <c r="N24" s="44"/>
      <c r="O24" s="87"/>
      <c r="P24" s="38"/>
      <c r="Q24" s="39">
        <f t="shared" si="3"/>
        <v>2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401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3.25" customHeight="1">
      <c r="B25" s="31">
        <v>16</v>
      </c>
      <c r="C25" s="32" t="s">
        <v>1350</v>
      </c>
      <c r="D25" s="33" t="s">
        <v>1351</v>
      </c>
      <c r="E25" s="34" t="s">
        <v>196</v>
      </c>
      <c r="F25" s="35" t="s">
        <v>1352</v>
      </c>
      <c r="G25" s="32" t="s">
        <v>112</v>
      </c>
      <c r="H25" s="36">
        <v>9</v>
      </c>
      <c r="I25" s="36">
        <v>6</v>
      </c>
      <c r="J25" s="36" t="s">
        <v>30</v>
      </c>
      <c r="K25" s="36">
        <v>3</v>
      </c>
      <c r="L25" s="44"/>
      <c r="M25" s="44"/>
      <c r="N25" s="44"/>
      <c r="O25" s="87"/>
      <c r="P25" s="38"/>
      <c r="Q25" s="39">
        <f t="shared" si="3"/>
        <v>1.8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3.25" customHeight="1">
      <c r="B26" s="31">
        <v>17</v>
      </c>
      <c r="C26" s="32" t="s">
        <v>1353</v>
      </c>
      <c r="D26" s="33" t="s">
        <v>1151</v>
      </c>
      <c r="E26" s="34" t="s">
        <v>196</v>
      </c>
      <c r="F26" s="35" t="s">
        <v>230</v>
      </c>
      <c r="G26" s="32" t="s">
        <v>92</v>
      </c>
      <c r="H26" s="36">
        <v>10</v>
      </c>
      <c r="I26" s="36">
        <v>7.5</v>
      </c>
      <c r="J26" s="36" t="s">
        <v>30</v>
      </c>
      <c r="K26" s="36">
        <v>6</v>
      </c>
      <c r="L26" s="44"/>
      <c r="M26" s="44"/>
      <c r="N26" s="44"/>
      <c r="O26" s="87"/>
      <c r="P26" s="38"/>
      <c r="Q26" s="39">
        <f t="shared" si="3"/>
        <v>2.4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3.25" customHeight="1">
      <c r="B27" s="31">
        <v>18</v>
      </c>
      <c r="C27" s="32" t="s">
        <v>1354</v>
      </c>
      <c r="D27" s="33" t="s">
        <v>1112</v>
      </c>
      <c r="E27" s="34" t="s">
        <v>196</v>
      </c>
      <c r="F27" s="35" t="s">
        <v>1185</v>
      </c>
      <c r="G27" s="32" t="s">
        <v>193</v>
      </c>
      <c r="H27" s="36">
        <v>10</v>
      </c>
      <c r="I27" s="36">
        <v>8.5</v>
      </c>
      <c r="J27" s="36" t="s">
        <v>30</v>
      </c>
      <c r="K27" s="36">
        <v>8</v>
      </c>
      <c r="L27" s="44"/>
      <c r="M27" s="44"/>
      <c r="N27" s="44"/>
      <c r="O27" s="87"/>
      <c r="P27" s="38"/>
      <c r="Q27" s="39">
        <f t="shared" si="3"/>
        <v>2.7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3.25" customHeight="1">
      <c r="B28" s="31">
        <v>19</v>
      </c>
      <c r="C28" s="32" t="s">
        <v>1355</v>
      </c>
      <c r="D28" s="33" t="s">
        <v>759</v>
      </c>
      <c r="E28" s="34" t="s">
        <v>196</v>
      </c>
      <c r="F28" s="35" t="s">
        <v>1356</v>
      </c>
      <c r="G28" s="32" t="s">
        <v>378</v>
      </c>
      <c r="H28" s="36">
        <v>10</v>
      </c>
      <c r="I28" s="36">
        <v>7</v>
      </c>
      <c r="J28" s="36" t="s">
        <v>30</v>
      </c>
      <c r="K28" s="36">
        <v>5.5</v>
      </c>
      <c r="L28" s="44"/>
      <c r="M28" s="44"/>
      <c r="N28" s="44"/>
      <c r="O28" s="87"/>
      <c r="P28" s="38"/>
      <c r="Q28" s="39">
        <f t="shared" si="3"/>
        <v>2.2999999999999998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401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3.25" customHeight="1">
      <c r="B29" s="31">
        <v>20</v>
      </c>
      <c r="C29" s="32" t="s">
        <v>1357</v>
      </c>
      <c r="D29" s="33" t="s">
        <v>1358</v>
      </c>
      <c r="E29" s="34" t="s">
        <v>158</v>
      </c>
      <c r="F29" s="35" t="s">
        <v>302</v>
      </c>
      <c r="G29" s="32" t="s">
        <v>92</v>
      </c>
      <c r="H29" s="36">
        <v>10</v>
      </c>
      <c r="I29" s="36">
        <v>7.5</v>
      </c>
      <c r="J29" s="36" t="s">
        <v>30</v>
      </c>
      <c r="K29" s="36">
        <v>6</v>
      </c>
      <c r="L29" s="44"/>
      <c r="M29" s="44"/>
      <c r="N29" s="44"/>
      <c r="O29" s="87"/>
      <c r="P29" s="38"/>
      <c r="Q29" s="39">
        <f t="shared" si="3"/>
        <v>2.4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3.25" customHeight="1">
      <c r="B30" s="31">
        <v>21</v>
      </c>
      <c r="C30" s="32" t="s">
        <v>1359</v>
      </c>
      <c r="D30" s="33" t="s">
        <v>682</v>
      </c>
      <c r="E30" s="34" t="s">
        <v>158</v>
      </c>
      <c r="F30" s="35" t="s">
        <v>1360</v>
      </c>
      <c r="G30" s="32" t="s">
        <v>98</v>
      </c>
      <c r="H30" s="36">
        <v>10</v>
      </c>
      <c r="I30" s="36">
        <v>9</v>
      </c>
      <c r="J30" s="36" t="s">
        <v>30</v>
      </c>
      <c r="K30" s="36">
        <v>8</v>
      </c>
      <c r="L30" s="44"/>
      <c r="M30" s="44"/>
      <c r="N30" s="44"/>
      <c r="O30" s="87"/>
      <c r="P30" s="38"/>
      <c r="Q30" s="39">
        <f t="shared" si="3"/>
        <v>2.7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401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3.25" customHeight="1">
      <c r="B31" s="31">
        <v>22</v>
      </c>
      <c r="C31" s="32" t="s">
        <v>1361</v>
      </c>
      <c r="D31" s="33" t="s">
        <v>1362</v>
      </c>
      <c r="E31" s="34" t="s">
        <v>158</v>
      </c>
      <c r="F31" s="35" t="s">
        <v>458</v>
      </c>
      <c r="G31" s="32" t="s">
        <v>98</v>
      </c>
      <c r="H31" s="36">
        <v>8</v>
      </c>
      <c r="I31" s="36">
        <v>6</v>
      </c>
      <c r="J31" s="36" t="s">
        <v>30</v>
      </c>
      <c r="K31" s="36">
        <v>4</v>
      </c>
      <c r="L31" s="44"/>
      <c r="M31" s="44"/>
      <c r="N31" s="44"/>
      <c r="O31" s="87"/>
      <c r="P31" s="38"/>
      <c r="Q31" s="39">
        <f t="shared" si="3"/>
        <v>1.8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3.25" customHeight="1">
      <c r="B32" s="31">
        <v>23</v>
      </c>
      <c r="C32" s="32" t="s">
        <v>1363</v>
      </c>
      <c r="D32" s="33" t="s">
        <v>1364</v>
      </c>
      <c r="E32" s="34" t="s">
        <v>443</v>
      </c>
      <c r="F32" s="35" t="s">
        <v>1287</v>
      </c>
      <c r="G32" s="32" t="s">
        <v>94</v>
      </c>
      <c r="H32" s="36">
        <v>10</v>
      </c>
      <c r="I32" s="36">
        <v>7.5</v>
      </c>
      <c r="J32" s="36" t="s">
        <v>30</v>
      </c>
      <c r="K32" s="36">
        <v>6</v>
      </c>
      <c r="L32" s="44"/>
      <c r="M32" s="44"/>
      <c r="N32" s="44"/>
      <c r="O32" s="87"/>
      <c r="P32" s="38"/>
      <c r="Q32" s="39">
        <f t="shared" si="3"/>
        <v>2.4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401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3.25" customHeight="1">
      <c r="B33" s="31">
        <v>24</v>
      </c>
      <c r="C33" s="32" t="s">
        <v>1365</v>
      </c>
      <c r="D33" s="33" t="s">
        <v>1366</v>
      </c>
      <c r="E33" s="34" t="s">
        <v>855</v>
      </c>
      <c r="F33" s="35" t="s">
        <v>1327</v>
      </c>
      <c r="G33" s="32" t="s">
        <v>112</v>
      </c>
      <c r="H33" s="36">
        <v>10</v>
      </c>
      <c r="I33" s="36">
        <v>7</v>
      </c>
      <c r="J33" s="36" t="s">
        <v>30</v>
      </c>
      <c r="K33" s="36">
        <v>5</v>
      </c>
      <c r="L33" s="44"/>
      <c r="M33" s="44"/>
      <c r="N33" s="44"/>
      <c r="O33" s="87"/>
      <c r="P33" s="38"/>
      <c r="Q33" s="39">
        <f t="shared" si="3"/>
        <v>2.2000000000000002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3.25" customHeight="1">
      <c r="B34" s="31">
        <v>25</v>
      </c>
      <c r="C34" s="32" t="s">
        <v>1367</v>
      </c>
      <c r="D34" s="33" t="s">
        <v>187</v>
      </c>
      <c r="E34" s="34" t="s">
        <v>855</v>
      </c>
      <c r="F34" s="35" t="s">
        <v>600</v>
      </c>
      <c r="G34" s="32" t="s">
        <v>103</v>
      </c>
      <c r="H34" s="36">
        <v>10</v>
      </c>
      <c r="I34" s="36">
        <v>6</v>
      </c>
      <c r="J34" s="36" t="s">
        <v>30</v>
      </c>
      <c r="K34" s="36">
        <v>4</v>
      </c>
      <c r="L34" s="44"/>
      <c r="M34" s="44"/>
      <c r="N34" s="44"/>
      <c r="O34" s="87"/>
      <c r="P34" s="38"/>
      <c r="Q34" s="39">
        <f t="shared" si="3"/>
        <v>2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3.25" customHeight="1">
      <c r="B35" s="31">
        <v>26</v>
      </c>
      <c r="C35" s="32" t="s">
        <v>1368</v>
      </c>
      <c r="D35" s="33" t="s">
        <v>675</v>
      </c>
      <c r="E35" s="34" t="s">
        <v>1369</v>
      </c>
      <c r="F35" s="35" t="s">
        <v>127</v>
      </c>
      <c r="G35" s="32" t="s">
        <v>91</v>
      </c>
      <c r="H35" s="36">
        <v>10</v>
      </c>
      <c r="I35" s="36">
        <v>7.5</v>
      </c>
      <c r="J35" s="36" t="s">
        <v>30</v>
      </c>
      <c r="K35" s="36">
        <v>6</v>
      </c>
      <c r="L35" s="44"/>
      <c r="M35" s="44"/>
      <c r="N35" s="44"/>
      <c r="O35" s="87"/>
      <c r="P35" s="38"/>
      <c r="Q35" s="39">
        <f t="shared" si="3"/>
        <v>2.4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401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3.25" customHeight="1">
      <c r="B36" s="31">
        <v>27</v>
      </c>
      <c r="C36" s="32" t="s">
        <v>1370</v>
      </c>
      <c r="D36" s="33" t="s">
        <v>1371</v>
      </c>
      <c r="E36" s="34" t="s">
        <v>69</v>
      </c>
      <c r="F36" s="35" t="s">
        <v>1372</v>
      </c>
      <c r="G36" s="32" t="s">
        <v>95</v>
      </c>
      <c r="H36" s="36">
        <v>10</v>
      </c>
      <c r="I36" s="36">
        <v>7</v>
      </c>
      <c r="J36" s="36" t="s">
        <v>30</v>
      </c>
      <c r="K36" s="36">
        <v>5</v>
      </c>
      <c r="L36" s="44"/>
      <c r="M36" s="44"/>
      <c r="N36" s="44"/>
      <c r="O36" s="87"/>
      <c r="P36" s="38"/>
      <c r="Q36" s="39">
        <f t="shared" si="3"/>
        <v>2.2000000000000002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3.25" customHeight="1">
      <c r="B37" s="31">
        <v>28</v>
      </c>
      <c r="C37" s="32" t="s">
        <v>1373</v>
      </c>
      <c r="D37" s="33" t="s">
        <v>118</v>
      </c>
      <c r="E37" s="34" t="s">
        <v>69</v>
      </c>
      <c r="F37" s="35" t="s">
        <v>1374</v>
      </c>
      <c r="G37" s="32" t="s">
        <v>437</v>
      </c>
      <c r="H37" s="36">
        <v>8</v>
      </c>
      <c r="I37" s="36">
        <v>9</v>
      </c>
      <c r="J37" s="36" t="s">
        <v>30</v>
      </c>
      <c r="K37" s="36">
        <v>9</v>
      </c>
      <c r="L37" s="44"/>
      <c r="M37" s="44"/>
      <c r="N37" s="44"/>
      <c r="O37" s="87"/>
      <c r="P37" s="38"/>
      <c r="Q37" s="39">
        <f t="shared" si="3"/>
        <v>2.6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3.25" customHeight="1">
      <c r="B38" s="31">
        <v>29</v>
      </c>
      <c r="C38" s="32" t="s">
        <v>1375</v>
      </c>
      <c r="D38" s="33" t="s">
        <v>530</v>
      </c>
      <c r="E38" s="34" t="s">
        <v>69</v>
      </c>
      <c r="F38" s="35" t="s">
        <v>1376</v>
      </c>
      <c r="G38" s="32" t="s">
        <v>90</v>
      </c>
      <c r="H38" s="36">
        <v>10</v>
      </c>
      <c r="I38" s="36">
        <v>7</v>
      </c>
      <c r="J38" s="36" t="s">
        <v>30</v>
      </c>
      <c r="K38" s="36">
        <v>5</v>
      </c>
      <c r="L38" s="44"/>
      <c r="M38" s="44"/>
      <c r="N38" s="44"/>
      <c r="O38" s="87"/>
      <c r="P38" s="38"/>
      <c r="Q38" s="39">
        <f t="shared" si="3"/>
        <v>2.2000000000000002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3.25" customHeight="1">
      <c r="B39" s="31">
        <v>30</v>
      </c>
      <c r="C39" s="32" t="s">
        <v>1377</v>
      </c>
      <c r="D39" s="33" t="s">
        <v>552</v>
      </c>
      <c r="E39" s="34" t="s">
        <v>71</v>
      </c>
      <c r="F39" s="35" t="s">
        <v>499</v>
      </c>
      <c r="G39" s="32" t="s">
        <v>96</v>
      </c>
      <c r="H39" s="36">
        <v>10</v>
      </c>
      <c r="I39" s="36">
        <v>8</v>
      </c>
      <c r="J39" s="36" t="s">
        <v>30</v>
      </c>
      <c r="K39" s="36">
        <v>7</v>
      </c>
      <c r="L39" s="44"/>
      <c r="M39" s="44"/>
      <c r="N39" s="44"/>
      <c r="O39" s="87"/>
      <c r="P39" s="38"/>
      <c r="Q39" s="39">
        <f t="shared" si="3"/>
        <v>2.5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3.25" customHeight="1">
      <c r="B40" s="31">
        <v>31</v>
      </c>
      <c r="C40" s="32" t="s">
        <v>1378</v>
      </c>
      <c r="D40" s="33" t="s">
        <v>504</v>
      </c>
      <c r="E40" s="34" t="s">
        <v>72</v>
      </c>
      <c r="F40" s="35" t="s">
        <v>99</v>
      </c>
      <c r="G40" s="32" t="s">
        <v>112</v>
      </c>
      <c r="H40" s="36">
        <v>10</v>
      </c>
      <c r="I40" s="36">
        <v>8.5</v>
      </c>
      <c r="J40" s="36" t="s">
        <v>30</v>
      </c>
      <c r="K40" s="36">
        <v>8</v>
      </c>
      <c r="L40" s="44"/>
      <c r="M40" s="44"/>
      <c r="N40" s="44"/>
      <c r="O40" s="87"/>
      <c r="P40" s="38"/>
      <c r="Q40" s="39">
        <f t="shared" si="3"/>
        <v>2.7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3.25" customHeight="1">
      <c r="B41" s="31">
        <v>32</v>
      </c>
      <c r="C41" s="32" t="s">
        <v>1379</v>
      </c>
      <c r="D41" s="33" t="s">
        <v>1380</v>
      </c>
      <c r="E41" s="34" t="s">
        <v>676</v>
      </c>
      <c r="F41" s="35" t="s">
        <v>452</v>
      </c>
      <c r="G41" s="32" t="s">
        <v>175</v>
      </c>
      <c r="H41" s="36">
        <v>10</v>
      </c>
      <c r="I41" s="36">
        <v>10</v>
      </c>
      <c r="J41" s="36" t="s">
        <v>30</v>
      </c>
      <c r="K41" s="36">
        <v>10</v>
      </c>
      <c r="L41" s="44"/>
      <c r="M41" s="44"/>
      <c r="N41" s="44"/>
      <c r="O41" s="87"/>
      <c r="P41" s="38"/>
      <c r="Q41" s="39">
        <f t="shared" si="3"/>
        <v>3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3.25" customHeight="1">
      <c r="B42" s="31">
        <v>33</v>
      </c>
      <c r="C42" s="32" t="s">
        <v>1381</v>
      </c>
      <c r="D42" s="33" t="s">
        <v>68</v>
      </c>
      <c r="E42" s="34" t="s">
        <v>1075</v>
      </c>
      <c r="F42" s="35" t="s">
        <v>813</v>
      </c>
      <c r="G42" s="32" t="s">
        <v>103</v>
      </c>
      <c r="H42" s="36">
        <v>10</v>
      </c>
      <c r="I42" s="36">
        <v>5</v>
      </c>
      <c r="J42" s="36" t="s">
        <v>30</v>
      </c>
      <c r="K42" s="36">
        <v>2</v>
      </c>
      <c r="L42" s="44"/>
      <c r="M42" s="44"/>
      <c r="N42" s="44"/>
      <c r="O42" s="87"/>
      <c r="P42" s="38"/>
      <c r="Q42" s="39">
        <f t="shared" si="3"/>
        <v>1.7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3.25" customHeight="1">
      <c r="B43" s="31">
        <v>34</v>
      </c>
      <c r="C43" s="32" t="s">
        <v>1382</v>
      </c>
      <c r="D43" s="33" t="s">
        <v>1383</v>
      </c>
      <c r="E43" s="34" t="s">
        <v>468</v>
      </c>
      <c r="F43" s="35" t="s">
        <v>1282</v>
      </c>
      <c r="G43" s="32" t="s">
        <v>153</v>
      </c>
      <c r="H43" s="36">
        <v>10</v>
      </c>
      <c r="I43" s="36">
        <v>7</v>
      </c>
      <c r="J43" s="36" t="s">
        <v>30</v>
      </c>
      <c r="K43" s="36">
        <v>5.5</v>
      </c>
      <c r="L43" s="44"/>
      <c r="M43" s="44"/>
      <c r="N43" s="44"/>
      <c r="O43" s="87"/>
      <c r="P43" s="38"/>
      <c r="Q43" s="39">
        <f t="shared" si="3"/>
        <v>2.2999999999999998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3.25" customHeight="1">
      <c r="B44" s="31">
        <v>35</v>
      </c>
      <c r="C44" s="32" t="s">
        <v>1384</v>
      </c>
      <c r="D44" s="33" t="s">
        <v>1385</v>
      </c>
      <c r="E44" s="34" t="s">
        <v>880</v>
      </c>
      <c r="F44" s="35" t="s">
        <v>722</v>
      </c>
      <c r="G44" s="32" t="s">
        <v>175</v>
      </c>
      <c r="H44" s="36">
        <v>10</v>
      </c>
      <c r="I44" s="36">
        <v>9</v>
      </c>
      <c r="J44" s="36" t="s">
        <v>30</v>
      </c>
      <c r="K44" s="36">
        <v>9</v>
      </c>
      <c r="L44" s="44"/>
      <c r="M44" s="44"/>
      <c r="N44" s="44"/>
      <c r="O44" s="87"/>
      <c r="P44" s="38"/>
      <c r="Q44" s="39">
        <f t="shared" si="3"/>
        <v>2.8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3.25" customHeight="1">
      <c r="B45" s="31">
        <v>36</v>
      </c>
      <c r="C45" s="32" t="s">
        <v>1386</v>
      </c>
      <c r="D45" s="33" t="s">
        <v>1387</v>
      </c>
      <c r="E45" s="34" t="s">
        <v>1388</v>
      </c>
      <c r="F45" s="35" t="s">
        <v>1389</v>
      </c>
      <c r="G45" s="32" t="s">
        <v>94</v>
      </c>
      <c r="H45" s="36">
        <v>10</v>
      </c>
      <c r="I45" s="36">
        <v>7</v>
      </c>
      <c r="J45" s="36" t="s">
        <v>30</v>
      </c>
      <c r="K45" s="36">
        <v>5</v>
      </c>
      <c r="L45" s="44"/>
      <c r="M45" s="44"/>
      <c r="N45" s="44"/>
      <c r="O45" s="87"/>
      <c r="P45" s="38"/>
      <c r="Q45" s="39">
        <f t="shared" si="3"/>
        <v>2.2000000000000002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401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3.25" customHeight="1">
      <c r="B46" s="31">
        <v>37</v>
      </c>
      <c r="C46" s="32" t="s">
        <v>1390</v>
      </c>
      <c r="D46" s="33" t="s">
        <v>759</v>
      </c>
      <c r="E46" s="34" t="s">
        <v>1391</v>
      </c>
      <c r="F46" s="35" t="s">
        <v>790</v>
      </c>
      <c r="G46" s="32" t="s">
        <v>96</v>
      </c>
      <c r="H46" s="36">
        <v>10</v>
      </c>
      <c r="I46" s="36">
        <v>8.5</v>
      </c>
      <c r="J46" s="36" t="s">
        <v>30</v>
      </c>
      <c r="K46" s="36">
        <v>8</v>
      </c>
      <c r="L46" s="44"/>
      <c r="M46" s="44"/>
      <c r="N46" s="44"/>
      <c r="O46" s="87"/>
      <c r="P46" s="38"/>
      <c r="Q46" s="39">
        <f t="shared" si="3"/>
        <v>2.7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401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3.25" customHeight="1">
      <c r="B47" s="31">
        <v>38</v>
      </c>
      <c r="C47" s="32" t="s">
        <v>1392</v>
      </c>
      <c r="D47" s="33" t="s">
        <v>424</v>
      </c>
      <c r="E47" s="34" t="s">
        <v>1393</v>
      </c>
      <c r="F47" s="35" t="s">
        <v>787</v>
      </c>
      <c r="G47" s="32" t="s">
        <v>94</v>
      </c>
      <c r="H47" s="36">
        <v>10</v>
      </c>
      <c r="I47" s="36">
        <v>7.5</v>
      </c>
      <c r="J47" s="36" t="s">
        <v>30</v>
      </c>
      <c r="K47" s="36">
        <v>6</v>
      </c>
      <c r="L47" s="44"/>
      <c r="M47" s="44"/>
      <c r="N47" s="44"/>
      <c r="O47" s="87"/>
      <c r="P47" s="38"/>
      <c r="Q47" s="39">
        <f t="shared" si="3"/>
        <v>2.4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401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3.25" customHeight="1">
      <c r="B48" s="31">
        <v>39</v>
      </c>
      <c r="C48" s="32" t="s">
        <v>1394</v>
      </c>
      <c r="D48" s="33" t="s">
        <v>67</v>
      </c>
      <c r="E48" s="34" t="s">
        <v>75</v>
      </c>
      <c r="F48" s="35" t="s">
        <v>1395</v>
      </c>
      <c r="G48" s="32" t="s">
        <v>90</v>
      </c>
      <c r="H48" s="36">
        <v>10</v>
      </c>
      <c r="I48" s="36">
        <v>7.5</v>
      </c>
      <c r="J48" s="36" t="s">
        <v>30</v>
      </c>
      <c r="K48" s="36">
        <v>6</v>
      </c>
      <c r="L48" s="44"/>
      <c r="M48" s="44"/>
      <c r="N48" s="44"/>
      <c r="O48" s="87"/>
      <c r="P48" s="38"/>
      <c r="Q48" s="39">
        <f t="shared" si="3"/>
        <v>2.4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402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3.25" customHeight="1">
      <c r="B49" s="31">
        <v>40</v>
      </c>
      <c r="C49" s="32" t="s">
        <v>1396</v>
      </c>
      <c r="D49" s="33" t="s">
        <v>77</v>
      </c>
      <c r="E49" s="34" t="s">
        <v>1397</v>
      </c>
      <c r="F49" s="35" t="s">
        <v>1398</v>
      </c>
      <c r="G49" s="32" t="s">
        <v>92</v>
      </c>
      <c r="H49" s="36">
        <v>10</v>
      </c>
      <c r="I49" s="36">
        <v>8</v>
      </c>
      <c r="J49" s="36" t="s">
        <v>30</v>
      </c>
      <c r="K49" s="36">
        <v>6</v>
      </c>
      <c r="L49" s="44"/>
      <c r="M49" s="44"/>
      <c r="N49" s="44"/>
      <c r="O49" s="87"/>
      <c r="P49" s="38"/>
      <c r="Q49" s="39">
        <f t="shared" si="3"/>
        <v>2.4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3.25" customHeight="1">
      <c r="B50" s="31">
        <v>41</v>
      </c>
      <c r="C50" s="32" t="s">
        <v>1399</v>
      </c>
      <c r="D50" s="33" t="s">
        <v>68</v>
      </c>
      <c r="E50" s="34" t="s">
        <v>505</v>
      </c>
      <c r="F50" s="35" t="s">
        <v>159</v>
      </c>
      <c r="G50" s="32" t="s">
        <v>112</v>
      </c>
      <c r="H50" s="36">
        <v>10</v>
      </c>
      <c r="I50" s="36">
        <v>6</v>
      </c>
      <c r="J50" s="36" t="s">
        <v>30</v>
      </c>
      <c r="K50" s="36">
        <v>6</v>
      </c>
      <c r="L50" s="44"/>
      <c r="M50" s="44"/>
      <c r="N50" s="44"/>
      <c r="O50" s="87"/>
      <c r="P50" s="38"/>
      <c r="Q50" s="39">
        <f t="shared" si="3"/>
        <v>2.2000000000000002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3.25" customHeight="1">
      <c r="B51" s="31">
        <v>42</v>
      </c>
      <c r="C51" s="32" t="s">
        <v>1400</v>
      </c>
      <c r="D51" s="33" t="s">
        <v>698</v>
      </c>
      <c r="E51" s="34" t="s">
        <v>505</v>
      </c>
      <c r="F51" s="35" t="s">
        <v>1000</v>
      </c>
      <c r="G51" s="32" t="s">
        <v>378</v>
      </c>
      <c r="H51" s="36">
        <v>10</v>
      </c>
      <c r="I51" s="36">
        <v>7.5</v>
      </c>
      <c r="J51" s="36" t="s">
        <v>30</v>
      </c>
      <c r="K51" s="36">
        <v>6</v>
      </c>
      <c r="L51" s="44"/>
      <c r="M51" s="44"/>
      <c r="N51" s="44"/>
      <c r="O51" s="87"/>
      <c r="P51" s="38"/>
      <c r="Q51" s="39">
        <f t="shared" si="3"/>
        <v>2.4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3.25" customHeight="1">
      <c r="B52" s="31">
        <v>43</v>
      </c>
      <c r="C52" s="32" t="s">
        <v>1401</v>
      </c>
      <c r="D52" s="33" t="s">
        <v>754</v>
      </c>
      <c r="E52" s="34" t="s">
        <v>505</v>
      </c>
      <c r="F52" s="35" t="s">
        <v>1402</v>
      </c>
      <c r="G52" s="32" t="s">
        <v>203</v>
      </c>
      <c r="H52" s="36">
        <v>10</v>
      </c>
      <c r="I52" s="36">
        <v>6</v>
      </c>
      <c r="J52" s="36" t="s">
        <v>30</v>
      </c>
      <c r="K52" s="36">
        <v>4</v>
      </c>
      <c r="L52" s="44"/>
      <c r="M52" s="44"/>
      <c r="N52" s="44"/>
      <c r="O52" s="87"/>
      <c r="P52" s="38"/>
      <c r="Q52" s="39">
        <f t="shared" si="3"/>
        <v>2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402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3.25" customHeight="1">
      <c r="B53" s="31">
        <v>44</v>
      </c>
      <c r="C53" s="32" t="s">
        <v>1403</v>
      </c>
      <c r="D53" s="33" t="s">
        <v>1404</v>
      </c>
      <c r="E53" s="34" t="s">
        <v>109</v>
      </c>
      <c r="F53" s="35" t="s">
        <v>528</v>
      </c>
      <c r="G53" s="32" t="s">
        <v>147</v>
      </c>
      <c r="H53" s="36">
        <v>10</v>
      </c>
      <c r="I53" s="36">
        <v>5</v>
      </c>
      <c r="J53" s="36" t="s">
        <v>30</v>
      </c>
      <c r="K53" s="36">
        <v>5</v>
      </c>
      <c r="L53" s="44"/>
      <c r="M53" s="44"/>
      <c r="N53" s="44"/>
      <c r="O53" s="87"/>
      <c r="P53" s="38"/>
      <c r="Q53" s="39">
        <f t="shared" si="3"/>
        <v>2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402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3.25" customHeight="1">
      <c r="B54" s="31">
        <v>45</v>
      </c>
      <c r="C54" s="32" t="s">
        <v>1405</v>
      </c>
      <c r="D54" s="33" t="s">
        <v>68</v>
      </c>
      <c r="E54" s="34" t="s">
        <v>109</v>
      </c>
      <c r="F54" s="35" t="s">
        <v>371</v>
      </c>
      <c r="G54" s="32" t="s">
        <v>153</v>
      </c>
      <c r="H54" s="36">
        <v>10</v>
      </c>
      <c r="I54" s="36">
        <v>9</v>
      </c>
      <c r="J54" s="36" t="s">
        <v>30</v>
      </c>
      <c r="K54" s="36">
        <v>9</v>
      </c>
      <c r="L54" s="44"/>
      <c r="M54" s="44"/>
      <c r="N54" s="44"/>
      <c r="O54" s="87"/>
      <c r="P54" s="38"/>
      <c r="Q54" s="39">
        <f t="shared" si="3"/>
        <v>2.8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3.25" customHeight="1">
      <c r="B55" s="31">
        <v>46</v>
      </c>
      <c r="C55" s="32" t="s">
        <v>1406</v>
      </c>
      <c r="D55" s="33" t="s">
        <v>1407</v>
      </c>
      <c r="E55" s="34" t="s">
        <v>1408</v>
      </c>
      <c r="F55" s="35" t="s">
        <v>430</v>
      </c>
      <c r="G55" s="32" t="s">
        <v>98</v>
      </c>
      <c r="H55" s="36">
        <v>4</v>
      </c>
      <c r="I55" s="36">
        <v>6</v>
      </c>
      <c r="J55" s="36" t="s">
        <v>30</v>
      </c>
      <c r="K55" s="36">
        <v>6</v>
      </c>
      <c r="L55" s="44"/>
      <c r="M55" s="44"/>
      <c r="N55" s="44"/>
      <c r="O55" s="87"/>
      <c r="P55" s="38"/>
      <c r="Q55" s="39">
        <f t="shared" si="3"/>
        <v>1.6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402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3.25" customHeight="1">
      <c r="B56" s="31">
        <v>47</v>
      </c>
      <c r="C56" s="32" t="s">
        <v>1409</v>
      </c>
      <c r="D56" s="33" t="s">
        <v>125</v>
      </c>
      <c r="E56" s="34" t="s">
        <v>135</v>
      </c>
      <c r="F56" s="35" t="s">
        <v>1410</v>
      </c>
      <c r="G56" s="32" t="s">
        <v>112</v>
      </c>
      <c r="H56" s="36">
        <v>10</v>
      </c>
      <c r="I56" s="36">
        <v>8</v>
      </c>
      <c r="J56" s="36" t="s">
        <v>30</v>
      </c>
      <c r="K56" s="36">
        <v>7</v>
      </c>
      <c r="L56" s="44"/>
      <c r="M56" s="44"/>
      <c r="N56" s="44"/>
      <c r="O56" s="87"/>
      <c r="P56" s="38"/>
      <c r="Q56" s="39">
        <f t="shared" si="3"/>
        <v>2.5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3.25" customHeight="1">
      <c r="B57" s="31">
        <v>48</v>
      </c>
      <c r="C57" s="32" t="s">
        <v>1411</v>
      </c>
      <c r="D57" s="33" t="s">
        <v>1371</v>
      </c>
      <c r="E57" s="34" t="s">
        <v>166</v>
      </c>
      <c r="F57" s="35" t="s">
        <v>1049</v>
      </c>
      <c r="G57" s="32" t="s">
        <v>193</v>
      </c>
      <c r="H57" s="36">
        <v>9</v>
      </c>
      <c r="I57" s="36">
        <v>6</v>
      </c>
      <c r="J57" s="36" t="s">
        <v>30</v>
      </c>
      <c r="K57" s="36">
        <v>4</v>
      </c>
      <c r="L57" s="44"/>
      <c r="M57" s="44"/>
      <c r="N57" s="44"/>
      <c r="O57" s="87"/>
      <c r="P57" s="38"/>
      <c r="Q57" s="39">
        <f t="shared" si="3"/>
        <v>1.9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3.25" customHeight="1">
      <c r="B58" s="31">
        <v>49</v>
      </c>
      <c r="C58" s="32" t="s">
        <v>1412</v>
      </c>
      <c r="D58" s="33" t="s">
        <v>1413</v>
      </c>
      <c r="E58" s="34" t="s">
        <v>79</v>
      </c>
      <c r="F58" s="35" t="s">
        <v>1246</v>
      </c>
      <c r="G58" s="32" t="s">
        <v>96</v>
      </c>
      <c r="H58" s="36">
        <v>10</v>
      </c>
      <c r="I58" s="36">
        <v>7</v>
      </c>
      <c r="J58" s="36" t="s">
        <v>30</v>
      </c>
      <c r="K58" s="36">
        <v>6</v>
      </c>
      <c r="L58" s="44"/>
      <c r="M58" s="44"/>
      <c r="N58" s="44"/>
      <c r="O58" s="87"/>
      <c r="P58" s="38"/>
      <c r="Q58" s="39">
        <f t="shared" si="3"/>
        <v>2.2999999999999998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3.25" customHeight="1">
      <c r="B59" s="31">
        <v>50</v>
      </c>
      <c r="C59" s="32" t="s">
        <v>1414</v>
      </c>
      <c r="D59" s="33" t="s">
        <v>875</v>
      </c>
      <c r="E59" s="34" t="s">
        <v>1124</v>
      </c>
      <c r="F59" s="35" t="s">
        <v>1415</v>
      </c>
      <c r="G59" s="32" t="s">
        <v>165</v>
      </c>
      <c r="H59" s="36">
        <v>10</v>
      </c>
      <c r="I59" s="36">
        <v>8</v>
      </c>
      <c r="J59" s="36" t="s">
        <v>30</v>
      </c>
      <c r="K59" s="36">
        <v>7</v>
      </c>
      <c r="L59" s="44"/>
      <c r="M59" s="44"/>
      <c r="N59" s="44"/>
      <c r="O59" s="87"/>
      <c r="P59" s="38"/>
      <c r="Q59" s="39">
        <f t="shared" si="3"/>
        <v>2.5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402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3.25" customHeight="1">
      <c r="B60" s="31">
        <v>51</v>
      </c>
      <c r="C60" s="32" t="s">
        <v>1416</v>
      </c>
      <c r="D60" s="33" t="s">
        <v>1417</v>
      </c>
      <c r="E60" s="34" t="s">
        <v>83</v>
      </c>
      <c r="F60" s="35" t="s">
        <v>1026</v>
      </c>
      <c r="G60" s="32" t="s">
        <v>90</v>
      </c>
      <c r="H60" s="36">
        <v>10</v>
      </c>
      <c r="I60" s="36">
        <v>7</v>
      </c>
      <c r="J60" s="36" t="s">
        <v>30</v>
      </c>
      <c r="K60" s="36">
        <v>5.5</v>
      </c>
      <c r="L60" s="44"/>
      <c r="M60" s="44"/>
      <c r="N60" s="44"/>
      <c r="O60" s="87"/>
      <c r="P60" s="38"/>
      <c r="Q60" s="39">
        <f t="shared" si="3"/>
        <v>2.2999999999999998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3.25" customHeight="1">
      <c r="B61" s="31">
        <v>52</v>
      </c>
      <c r="C61" s="32" t="s">
        <v>1418</v>
      </c>
      <c r="D61" s="33" t="s">
        <v>857</v>
      </c>
      <c r="E61" s="34" t="s">
        <v>83</v>
      </c>
      <c r="F61" s="35" t="s">
        <v>1419</v>
      </c>
      <c r="G61" s="32" t="s">
        <v>165</v>
      </c>
      <c r="H61" s="36">
        <v>10</v>
      </c>
      <c r="I61" s="36">
        <v>8</v>
      </c>
      <c r="J61" s="36" t="s">
        <v>30</v>
      </c>
      <c r="K61" s="36">
        <v>7.5</v>
      </c>
      <c r="L61" s="44"/>
      <c r="M61" s="44"/>
      <c r="N61" s="44"/>
      <c r="O61" s="87"/>
      <c r="P61" s="38"/>
      <c r="Q61" s="39">
        <f t="shared" si="3"/>
        <v>2.6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3.25" customHeight="1">
      <c r="B62" s="31">
        <v>53</v>
      </c>
      <c r="C62" s="32" t="s">
        <v>1420</v>
      </c>
      <c r="D62" s="33" t="s">
        <v>1421</v>
      </c>
      <c r="E62" s="34" t="s">
        <v>1422</v>
      </c>
      <c r="F62" s="35" t="s">
        <v>489</v>
      </c>
      <c r="G62" s="32" t="s">
        <v>94</v>
      </c>
      <c r="H62" s="36">
        <v>10</v>
      </c>
      <c r="I62" s="36">
        <v>8</v>
      </c>
      <c r="J62" s="36" t="s">
        <v>30</v>
      </c>
      <c r="K62" s="36">
        <v>7</v>
      </c>
      <c r="L62" s="44"/>
      <c r="M62" s="44"/>
      <c r="N62" s="44"/>
      <c r="O62" s="87"/>
      <c r="P62" s="38"/>
      <c r="Q62" s="39">
        <f t="shared" si="3"/>
        <v>2.5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3.25" customHeight="1">
      <c r="B63" s="31">
        <v>54</v>
      </c>
      <c r="C63" s="32" t="s">
        <v>1423</v>
      </c>
      <c r="D63" s="33" t="s">
        <v>664</v>
      </c>
      <c r="E63" s="34" t="s">
        <v>114</v>
      </c>
      <c r="F63" s="35" t="s">
        <v>1424</v>
      </c>
      <c r="G63" s="32" t="s">
        <v>437</v>
      </c>
      <c r="H63" s="36">
        <v>10</v>
      </c>
      <c r="I63" s="36">
        <v>6</v>
      </c>
      <c r="J63" s="36" t="s">
        <v>30</v>
      </c>
      <c r="K63" s="36">
        <v>4</v>
      </c>
      <c r="L63" s="44"/>
      <c r="M63" s="44"/>
      <c r="N63" s="44"/>
      <c r="O63" s="87"/>
      <c r="P63" s="38"/>
      <c r="Q63" s="39">
        <f t="shared" si="3"/>
        <v>2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3.25" customHeight="1">
      <c r="B64" s="31">
        <v>55</v>
      </c>
      <c r="C64" s="32" t="s">
        <v>1425</v>
      </c>
      <c r="D64" s="33" t="s">
        <v>1426</v>
      </c>
      <c r="E64" s="34" t="s">
        <v>114</v>
      </c>
      <c r="F64" s="35" t="s">
        <v>1203</v>
      </c>
      <c r="G64" s="32" t="s">
        <v>147</v>
      </c>
      <c r="H64" s="36">
        <v>10</v>
      </c>
      <c r="I64" s="36">
        <v>7.5</v>
      </c>
      <c r="J64" s="36" t="s">
        <v>30</v>
      </c>
      <c r="K64" s="36">
        <v>6</v>
      </c>
      <c r="L64" s="44"/>
      <c r="M64" s="44"/>
      <c r="N64" s="44"/>
      <c r="O64" s="87"/>
      <c r="P64" s="38"/>
      <c r="Q64" s="39">
        <f t="shared" si="3"/>
        <v>2.4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3.25" customHeight="1">
      <c r="B65" s="31">
        <v>56</v>
      </c>
      <c r="C65" s="32" t="s">
        <v>1427</v>
      </c>
      <c r="D65" s="33" t="s">
        <v>88</v>
      </c>
      <c r="E65" s="34" t="s">
        <v>115</v>
      </c>
      <c r="F65" s="35" t="s">
        <v>572</v>
      </c>
      <c r="G65" s="32" t="s">
        <v>90</v>
      </c>
      <c r="H65" s="36">
        <v>10</v>
      </c>
      <c r="I65" s="36">
        <v>5.5</v>
      </c>
      <c r="J65" s="36" t="s">
        <v>30</v>
      </c>
      <c r="K65" s="36">
        <v>3.5</v>
      </c>
      <c r="L65" s="44"/>
      <c r="M65" s="44"/>
      <c r="N65" s="44"/>
      <c r="O65" s="87"/>
      <c r="P65" s="38"/>
      <c r="Q65" s="39">
        <f t="shared" si="3"/>
        <v>1.9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3.25" customHeight="1">
      <c r="B66" s="31">
        <v>57</v>
      </c>
      <c r="C66" s="32" t="s">
        <v>1428</v>
      </c>
      <c r="D66" s="33" t="s">
        <v>1429</v>
      </c>
      <c r="E66" s="34" t="s">
        <v>945</v>
      </c>
      <c r="F66" s="35" t="s">
        <v>225</v>
      </c>
      <c r="G66" s="32" t="s">
        <v>147</v>
      </c>
      <c r="H66" s="36">
        <v>10</v>
      </c>
      <c r="I66" s="36">
        <v>7</v>
      </c>
      <c r="J66" s="36" t="s">
        <v>30</v>
      </c>
      <c r="K66" s="36">
        <v>5</v>
      </c>
      <c r="L66" s="44"/>
      <c r="M66" s="44"/>
      <c r="N66" s="44"/>
      <c r="O66" s="87"/>
      <c r="P66" s="38"/>
      <c r="Q66" s="39">
        <f t="shared" si="3"/>
        <v>2.2000000000000002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3.25" customHeight="1">
      <c r="B67" s="31">
        <v>58</v>
      </c>
      <c r="C67" s="32" t="s">
        <v>1430</v>
      </c>
      <c r="D67" s="33" t="s">
        <v>1431</v>
      </c>
      <c r="E67" s="34" t="s">
        <v>1432</v>
      </c>
      <c r="F67" s="35" t="s">
        <v>1159</v>
      </c>
      <c r="G67" s="32" t="s">
        <v>94</v>
      </c>
      <c r="H67" s="36">
        <v>10</v>
      </c>
      <c r="I67" s="36">
        <v>6</v>
      </c>
      <c r="J67" s="36" t="s">
        <v>30</v>
      </c>
      <c r="K67" s="36">
        <v>4</v>
      </c>
      <c r="L67" s="44"/>
      <c r="M67" s="44"/>
      <c r="N67" s="44"/>
      <c r="O67" s="87"/>
      <c r="P67" s="38"/>
      <c r="Q67" s="39">
        <f t="shared" si="3"/>
        <v>2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3.25" customHeight="1">
      <c r="B68" s="31">
        <v>59</v>
      </c>
      <c r="C68" s="32" t="s">
        <v>1433</v>
      </c>
      <c r="D68" s="33" t="s">
        <v>712</v>
      </c>
      <c r="E68" s="34" t="s">
        <v>949</v>
      </c>
      <c r="F68" s="35" t="s">
        <v>1434</v>
      </c>
      <c r="G68" s="32" t="s">
        <v>94</v>
      </c>
      <c r="H68" s="36">
        <v>10</v>
      </c>
      <c r="I68" s="36">
        <v>7.5</v>
      </c>
      <c r="J68" s="36" t="s">
        <v>30</v>
      </c>
      <c r="K68" s="36">
        <v>6</v>
      </c>
      <c r="L68" s="44"/>
      <c r="M68" s="44"/>
      <c r="N68" s="44"/>
      <c r="O68" s="87"/>
      <c r="P68" s="38"/>
      <c r="Q68" s="39">
        <f t="shared" si="3"/>
        <v>2.4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3.25" customHeight="1">
      <c r="B69" s="31">
        <v>60</v>
      </c>
      <c r="C69" s="32" t="s">
        <v>1435</v>
      </c>
      <c r="D69" s="33" t="s">
        <v>67</v>
      </c>
      <c r="E69" s="34" t="s">
        <v>1436</v>
      </c>
      <c r="F69" s="35" t="s">
        <v>407</v>
      </c>
      <c r="G69" s="32" t="s">
        <v>92</v>
      </c>
      <c r="H69" s="36">
        <v>10</v>
      </c>
      <c r="I69" s="36">
        <v>8.5</v>
      </c>
      <c r="J69" s="36" t="s">
        <v>30</v>
      </c>
      <c r="K69" s="36">
        <v>8</v>
      </c>
      <c r="L69" s="44"/>
      <c r="M69" s="44"/>
      <c r="N69" s="44"/>
      <c r="O69" s="87"/>
      <c r="P69" s="38"/>
      <c r="Q69" s="39">
        <f t="shared" si="3"/>
        <v>2.7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3.25" customHeight="1">
      <c r="B70" s="31">
        <v>61</v>
      </c>
      <c r="C70" s="32" t="s">
        <v>1437</v>
      </c>
      <c r="D70" s="33" t="s">
        <v>68</v>
      </c>
      <c r="E70" s="34" t="s">
        <v>1140</v>
      </c>
      <c r="F70" s="35" t="s">
        <v>1438</v>
      </c>
      <c r="G70" s="32" t="s">
        <v>95</v>
      </c>
      <c r="H70" s="36">
        <v>10</v>
      </c>
      <c r="I70" s="36">
        <v>7</v>
      </c>
      <c r="J70" s="36" t="s">
        <v>30</v>
      </c>
      <c r="K70" s="36">
        <v>5</v>
      </c>
      <c r="L70" s="44"/>
      <c r="M70" s="44"/>
      <c r="N70" s="44"/>
      <c r="O70" s="87"/>
      <c r="P70" s="38"/>
      <c r="Q70" s="39">
        <f t="shared" si="3"/>
        <v>2.2000000000000002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3.25" customHeight="1">
      <c r="B71" s="31">
        <v>62</v>
      </c>
      <c r="C71" s="32" t="s">
        <v>1439</v>
      </c>
      <c r="D71" s="33" t="s">
        <v>68</v>
      </c>
      <c r="E71" s="34" t="s">
        <v>1140</v>
      </c>
      <c r="F71" s="35" t="s">
        <v>1275</v>
      </c>
      <c r="G71" s="32" t="s">
        <v>147</v>
      </c>
      <c r="H71" s="36">
        <v>10</v>
      </c>
      <c r="I71" s="36">
        <v>7.5</v>
      </c>
      <c r="J71" s="36" t="s">
        <v>30</v>
      </c>
      <c r="K71" s="36">
        <v>6</v>
      </c>
      <c r="L71" s="44"/>
      <c r="M71" s="44"/>
      <c r="N71" s="44"/>
      <c r="O71" s="87"/>
      <c r="P71" s="38"/>
      <c r="Q71" s="39">
        <f t="shared" si="3"/>
        <v>2.4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3.25" customHeight="1">
      <c r="B72" s="31">
        <v>63</v>
      </c>
      <c r="C72" s="32" t="s">
        <v>1440</v>
      </c>
      <c r="D72" s="33" t="s">
        <v>88</v>
      </c>
      <c r="E72" s="34" t="s">
        <v>117</v>
      </c>
      <c r="F72" s="35" t="s">
        <v>1441</v>
      </c>
      <c r="G72" s="32" t="s">
        <v>378</v>
      </c>
      <c r="H72" s="36">
        <v>9</v>
      </c>
      <c r="I72" s="36">
        <v>7</v>
      </c>
      <c r="J72" s="36" t="s">
        <v>30</v>
      </c>
      <c r="K72" s="36">
        <v>5</v>
      </c>
      <c r="L72" s="44"/>
      <c r="M72" s="44"/>
      <c r="N72" s="44"/>
      <c r="O72" s="87"/>
      <c r="P72" s="38"/>
      <c r="Q72" s="39">
        <f t="shared" si="3"/>
        <v>2.1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3.25" customHeight="1">
      <c r="B73" s="31">
        <v>64</v>
      </c>
      <c r="C73" s="32" t="s">
        <v>1442</v>
      </c>
      <c r="D73" s="33" t="s">
        <v>1443</v>
      </c>
      <c r="E73" s="34" t="s">
        <v>1444</v>
      </c>
      <c r="F73" s="35" t="s">
        <v>1445</v>
      </c>
      <c r="G73" s="32" t="s">
        <v>96</v>
      </c>
      <c r="H73" s="36">
        <v>10</v>
      </c>
      <c r="I73" s="36">
        <v>7</v>
      </c>
      <c r="J73" s="36" t="s">
        <v>30</v>
      </c>
      <c r="K73" s="36">
        <v>5</v>
      </c>
      <c r="L73" s="44"/>
      <c r="M73" s="44"/>
      <c r="N73" s="44"/>
      <c r="O73" s="87"/>
      <c r="P73" s="38"/>
      <c r="Q73" s="39">
        <f t="shared" si="3"/>
        <v>2.2000000000000002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3.25" customHeight="1">
      <c r="B74" s="31">
        <v>65</v>
      </c>
      <c r="C74" s="32" t="s">
        <v>1446</v>
      </c>
      <c r="D74" s="33" t="s">
        <v>1447</v>
      </c>
      <c r="E74" s="34" t="s">
        <v>578</v>
      </c>
      <c r="F74" s="35" t="s">
        <v>1448</v>
      </c>
      <c r="G74" s="32" t="s">
        <v>203</v>
      </c>
      <c r="H74" s="36">
        <v>10</v>
      </c>
      <c r="I74" s="36">
        <v>6</v>
      </c>
      <c r="J74" s="36" t="s">
        <v>30</v>
      </c>
      <c r="K74" s="36">
        <v>4</v>
      </c>
      <c r="L74" s="44"/>
      <c r="M74" s="44"/>
      <c r="N74" s="44"/>
      <c r="O74" s="87"/>
      <c r="P74" s="38"/>
      <c r="Q74" s="39">
        <f t="shared" si="3"/>
        <v>2</v>
      </c>
      <c r="R74" s="40" t="str">
        <f t="shared" ref="R74:R9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9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3.25" customHeight="1">
      <c r="B75" s="31">
        <v>66</v>
      </c>
      <c r="C75" s="32" t="s">
        <v>1449</v>
      </c>
      <c r="D75" s="33" t="s">
        <v>614</v>
      </c>
      <c r="E75" s="34" t="s">
        <v>578</v>
      </c>
      <c r="F75" s="35" t="s">
        <v>1450</v>
      </c>
      <c r="G75" s="32" t="s">
        <v>1451</v>
      </c>
      <c r="H75" s="36">
        <v>10</v>
      </c>
      <c r="I75" s="36">
        <v>7</v>
      </c>
      <c r="J75" s="36" t="s">
        <v>30</v>
      </c>
      <c r="K75" s="36">
        <v>5</v>
      </c>
      <c r="L75" s="44"/>
      <c r="M75" s="44"/>
      <c r="N75" s="44"/>
      <c r="O75" s="87"/>
      <c r="P75" s="38"/>
      <c r="Q75" s="39">
        <f t="shared" si="3"/>
        <v>2.2000000000000002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402</v>
      </c>
      <c r="V75" s="3"/>
      <c r="W75" s="30"/>
      <c r="X75" s="81" t="str">
        <f t="shared" ref="X75:X9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3.25" customHeight="1">
      <c r="B76" s="31">
        <v>67</v>
      </c>
      <c r="C76" s="32" t="s">
        <v>1452</v>
      </c>
      <c r="D76" s="33" t="s">
        <v>1043</v>
      </c>
      <c r="E76" s="34" t="s">
        <v>771</v>
      </c>
      <c r="F76" s="35" t="s">
        <v>1144</v>
      </c>
      <c r="G76" s="32" t="s">
        <v>94</v>
      </c>
      <c r="H76" s="36">
        <v>10</v>
      </c>
      <c r="I76" s="36">
        <v>7.5</v>
      </c>
      <c r="J76" s="36" t="s">
        <v>30</v>
      </c>
      <c r="K76" s="36">
        <v>6.5</v>
      </c>
      <c r="L76" s="44"/>
      <c r="M76" s="44"/>
      <c r="N76" s="44"/>
      <c r="O76" s="87"/>
      <c r="P76" s="38"/>
      <c r="Q76" s="39">
        <f t="shared" ref="Q76:Q99" si="8">ROUND(SUMPRODUCT(H76:P76,$H$9:$P$9)/100,1)</f>
        <v>2.4</v>
      </c>
      <c r="R76" s="40" t="str">
        <f t="shared" si="5"/>
        <v>F</v>
      </c>
      <c r="S76" s="41" t="str">
        <f t="shared" si="6"/>
        <v>Kém</v>
      </c>
      <c r="T76" s="42" t="str">
        <f t="shared" ref="T76:T99" si="9">+IF(OR($H76=0,$I76=0,$J76=0,$K76=0),"Không đủ ĐKDT","")</f>
        <v/>
      </c>
      <c r="U76" s="43">
        <v>402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3.25" customHeight="1">
      <c r="B77" s="31">
        <v>68</v>
      </c>
      <c r="C77" s="32" t="s">
        <v>1453</v>
      </c>
      <c r="D77" s="33" t="s">
        <v>1454</v>
      </c>
      <c r="E77" s="34" t="s">
        <v>588</v>
      </c>
      <c r="F77" s="35" t="s">
        <v>666</v>
      </c>
      <c r="G77" s="32" t="s">
        <v>112</v>
      </c>
      <c r="H77" s="36">
        <v>10</v>
      </c>
      <c r="I77" s="36">
        <v>7.5</v>
      </c>
      <c r="J77" s="36" t="s">
        <v>30</v>
      </c>
      <c r="K77" s="36">
        <v>6</v>
      </c>
      <c r="L77" s="44"/>
      <c r="M77" s="44"/>
      <c r="N77" s="44"/>
      <c r="O77" s="87"/>
      <c r="P77" s="38"/>
      <c r="Q77" s="39">
        <f t="shared" si="8"/>
        <v>2.4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3.25" customHeight="1">
      <c r="B78" s="31">
        <v>69</v>
      </c>
      <c r="C78" s="32" t="s">
        <v>1455</v>
      </c>
      <c r="D78" s="33" t="s">
        <v>68</v>
      </c>
      <c r="E78" s="34" t="s">
        <v>588</v>
      </c>
      <c r="F78" s="35" t="s">
        <v>1456</v>
      </c>
      <c r="G78" s="32" t="s">
        <v>147</v>
      </c>
      <c r="H78" s="36">
        <v>10</v>
      </c>
      <c r="I78" s="36">
        <v>10</v>
      </c>
      <c r="J78" s="36" t="s">
        <v>30</v>
      </c>
      <c r="K78" s="36">
        <v>10</v>
      </c>
      <c r="L78" s="44"/>
      <c r="M78" s="44"/>
      <c r="N78" s="44"/>
      <c r="O78" s="87"/>
      <c r="P78" s="38"/>
      <c r="Q78" s="39">
        <f t="shared" si="8"/>
        <v>3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3.25" customHeight="1">
      <c r="B79" s="31">
        <v>70</v>
      </c>
      <c r="C79" s="32" t="s">
        <v>1457</v>
      </c>
      <c r="D79" s="33" t="s">
        <v>1458</v>
      </c>
      <c r="E79" s="34" t="s">
        <v>119</v>
      </c>
      <c r="F79" s="35" t="s">
        <v>888</v>
      </c>
      <c r="G79" s="32" t="s">
        <v>90</v>
      </c>
      <c r="H79" s="36">
        <v>10</v>
      </c>
      <c r="I79" s="36">
        <v>7</v>
      </c>
      <c r="J79" s="36" t="s">
        <v>30</v>
      </c>
      <c r="K79" s="36">
        <v>5.5</v>
      </c>
      <c r="L79" s="44"/>
      <c r="M79" s="44"/>
      <c r="N79" s="44"/>
      <c r="O79" s="87"/>
      <c r="P79" s="38"/>
      <c r="Q79" s="39">
        <f t="shared" si="8"/>
        <v>2.2999999999999998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3.25" customHeight="1">
      <c r="B80" s="31">
        <v>71</v>
      </c>
      <c r="C80" s="32" t="s">
        <v>1459</v>
      </c>
      <c r="D80" s="33" t="s">
        <v>610</v>
      </c>
      <c r="E80" s="34" t="s">
        <v>119</v>
      </c>
      <c r="F80" s="35" t="s">
        <v>1460</v>
      </c>
      <c r="G80" s="32" t="s">
        <v>96</v>
      </c>
      <c r="H80" s="36">
        <v>10</v>
      </c>
      <c r="I80" s="36">
        <v>7.5</v>
      </c>
      <c r="J80" s="36" t="s">
        <v>30</v>
      </c>
      <c r="K80" s="36">
        <v>7</v>
      </c>
      <c r="L80" s="44"/>
      <c r="M80" s="44"/>
      <c r="N80" s="44"/>
      <c r="O80" s="87"/>
      <c r="P80" s="38"/>
      <c r="Q80" s="39">
        <f t="shared" si="8"/>
        <v>2.5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402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2:39" ht="23.25" customHeight="1">
      <c r="B81" s="31">
        <v>72</v>
      </c>
      <c r="C81" s="32" t="s">
        <v>1461</v>
      </c>
      <c r="D81" s="33" t="s">
        <v>1462</v>
      </c>
      <c r="E81" s="34" t="s">
        <v>84</v>
      </c>
      <c r="F81" s="35" t="s">
        <v>1463</v>
      </c>
      <c r="G81" s="32" t="s">
        <v>147</v>
      </c>
      <c r="H81" s="36">
        <v>9</v>
      </c>
      <c r="I81" s="36">
        <v>9</v>
      </c>
      <c r="J81" s="36" t="s">
        <v>30</v>
      </c>
      <c r="K81" s="36">
        <v>6</v>
      </c>
      <c r="L81" s="44"/>
      <c r="M81" s="44"/>
      <c r="N81" s="44"/>
      <c r="O81" s="87"/>
      <c r="P81" s="38"/>
      <c r="Q81" s="39">
        <f t="shared" si="8"/>
        <v>2.4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402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2:39" ht="23.25" customHeight="1">
      <c r="B82" s="31">
        <v>73</v>
      </c>
      <c r="C82" s="32" t="s">
        <v>1464</v>
      </c>
      <c r="D82" s="33" t="s">
        <v>1465</v>
      </c>
      <c r="E82" s="34" t="s">
        <v>1466</v>
      </c>
      <c r="F82" s="35" t="s">
        <v>528</v>
      </c>
      <c r="G82" s="32" t="s">
        <v>92</v>
      </c>
      <c r="H82" s="36">
        <v>10</v>
      </c>
      <c r="I82" s="36">
        <v>8</v>
      </c>
      <c r="J82" s="36" t="s">
        <v>30</v>
      </c>
      <c r="K82" s="36">
        <v>7</v>
      </c>
      <c r="L82" s="44"/>
      <c r="M82" s="44"/>
      <c r="N82" s="44"/>
      <c r="O82" s="87"/>
      <c r="P82" s="38"/>
      <c r="Q82" s="39">
        <f t="shared" si="8"/>
        <v>2.5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402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2:39" ht="23.25" customHeight="1">
      <c r="B83" s="31">
        <v>74</v>
      </c>
      <c r="C83" s="32" t="s">
        <v>1467</v>
      </c>
      <c r="D83" s="33" t="s">
        <v>1468</v>
      </c>
      <c r="E83" s="34" t="s">
        <v>146</v>
      </c>
      <c r="F83" s="35" t="s">
        <v>111</v>
      </c>
      <c r="G83" s="32" t="s">
        <v>96</v>
      </c>
      <c r="H83" s="36">
        <v>9</v>
      </c>
      <c r="I83" s="36">
        <v>7</v>
      </c>
      <c r="J83" s="36" t="s">
        <v>30</v>
      </c>
      <c r="K83" s="36">
        <v>5</v>
      </c>
      <c r="L83" s="44"/>
      <c r="M83" s="44"/>
      <c r="N83" s="44"/>
      <c r="O83" s="87"/>
      <c r="P83" s="38"/>
      <c r="Q83" s="39">
        <f t="shared" si="8"/>
        <v>2.1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402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2:39" ht="23.25" customHeight="1">
      <c r="B84" s="31">
        <v>75</v>
      </c>
      <c r="C84" s="32" t="s">
        <v>1469</v>
      </c>
      <c r="D84" s="33" t="s">
        <v>1470</v>
      </c>
      <c r="E84" s="34" t="s">
        <v>338</v>
      </c>
      <c r="F84" s="35" t="s">
        <v>1471</v>
      </c>
      <c r="G84" s="32" t="s">
        <v>1472</v>
      </c>
      <c r="H84" s="36">
        <v>10</v>
      </c>
      <c r="I84" s="36">
        <v>7.5</v>
      </c>
      <c r="J84" s="36" t="s">
        <v>30</v>
      </c>
      <c r="K84" s="36">
        <v>6</v>
      </c>
      <c r="L84" s="44"/>
      <c r="M84" s="44"/>
      <c r="N84" s="44"/>
      <c r="O84" s="87"/>
      <c r="P84" s="38"/>
      <c r="Q84" s="39">
        <f t="shared" si="8"/>
        <v>2.4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402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2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7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2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7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2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7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2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7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2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7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2:39" ht="18.75" customHeight="1">
      <c r="B90" s="31">
        <v>81</v>
      </c>
      <c r="C90" s="32"/>
      <c r="D90" s="33"/>
      <c r="E90" s="34"/>
      <c r="F90" s="35"/>
      <c r="G90" s="32"/>
      <c r="H90" s="36" t="s">
        <v>30</v>
      </c>
      <c r="I90" s="36" t="s">
        <v>30</v>
      </c>
      <c r="J90" s="36" t="s">
        <v>30</v>
      </c>
      <c r="K90" s="36" t="s">
        <v>30</v>
      </c>
      <c r="L90" s="44"/>
      <c r="M90" s="44"/>
      <c r="N90" s="44"/>
      <c r="O90" s="87"/>
      <c r="P90" s="38"/>
      <c r="Q90" s="39">
        <f t="shared" si="8"/>
        <v>0</v>
      </c>
      <c r="R90" s="40" t="str">
        <f t="shared" si="5"/>
        <v>F</v>
      </c>
      <c r="S90" s="41" t="str">
        <f t="shared" si="6"/>
        <v>Kém</v>
      </c>
      <c r="T90" s="42" t="str">
        <f t="shared" si="9"/>
        <v/>
      </c>
      <c r="U90" s="43"/>
      <c r="V90" s="3"/>
      <c r="W90" s="30"/>
      <c r="X90" s="81" t="str">
        <f t="shared" si="7"/>
        <v>Thi lại</v>
      </c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</row>
    <row r="91" spans="2:39" ht="18.75" customHeight="1">
      <c r="B91" s="31">
        <v>82</v>
      </c>
      <c r="C91" s="32"/>
      <c r="D91" s="33"/>
      <c r="E91" s="34"/>
      <c r="F91" s="35"/>
      <c r="G91" s="32"/>
      <c r="H91" s="36" t="s">
        <v>30</v>
      </c>
      <c r="I91" s="36" t="s">
        <v>30</v>
      </c>
      <c r="J91" s="36" t="s">
        <v>30</v>
      </c>
      <c r="K91" s="36" t="s">
        <v>30</v>
      </c>
      <c r="L91" s="44"/>
      <c r="M91" s="44"/>
      <c r="N91" s="44"/>
      <c r="O91" s="87"/>
      <c r="P91" s="38"/>
      <c r="Q91" s="39">
        <f t="shared" si="8"/>
        <v>0</v>
      </c>
      <c r="R91" s="40" t="str">
        <f t="shared" si="5"/>
        <v>F</v>
      </c>
      <c r="S91" s="41" t="str">
        <f t="shared" si="6"/>
        <v>Kém</v>
      </c>
      <c r="T91" s="42" t="str">
        <f t="shared" si="9"/>
        <v/>
      </c>
      <c r="U91" s="43"/>
      <c r="V91" s="3"/>
      <c r="W91" s="30"/>
      <c r="X91" s="81" t="str">
        <f t="shared" si="7"/>
        <v>Thi lại</v>
      </c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</row>
    <row r="92" spans="2:39" ht="18.75" customHeight="1">
      <c r="B92" s="31">
        <v>83</v>
      </c>
      <c r="C92" s="32"/>
      <c r="D92" s="33"/>
      <c r="E92" s="34"/>
      <c r="F92" s="35"/>
      <c r="G92" s="32"/>
      <c r="H92" s="36" t="s">
        <v>30</v>
      </c>
      <c r="I92" s="36" t="s">
        <v>30</v>
      </c>
      <c r="J92" s="36" t="s">
        <v>30</v>
      </c>
      <c r="K92" s="36" t="s">
        <v>30</v>
      </c>
      <c r="L92" s="44"/>
      <c r="M92" s="44"/>
      <c r="N92" s="44"/>
      <c r="O92" s="87"/>
      <c r="P92" s="38"/>
      <c r="Q92" s="39">
        <f t="shared" si="8"/>
        <v>0</v>
      </c>
      <c r="R92" s="40" t="str">
        <f t="shared" si="5"/>
        <v>F</v>
      </c>
      <c r="S92" s="41" t="str">
        <f t="shared" si="6"/>
        <v>Kém</v>
      </c>
      <c r="T92" s="42" t="str">
        <f t="shared" si="9"/>
        <v/>
      </c>
      <c r="U92" s="43"/>
      <c r="V92" s="3"/>
      <c r="W92" s="30"/>
      <c r="X92" s="81" t="str">
        <f t="shared" si="7"/>
        <v>Thi lại</v>
      </c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</row>
    <row r="93" spans="2:39" ht="18.75" customHeight="1">
      <c r="B93" s="31">
        <v>84</v>
      </c>
      <c r="C93" s="32"/>
      <c r="D93" s="33"/>
      <c r="E93" s="34"/>
      <c r="F93" s="35"/>
      <c r="G93" s="32"/>
      <c r="H93" s="36" t="s">
        <v>30</v>
      </c>
      <c r="I93" s="36" t="s">
        <v>30</v>
      </c>
      <c r="J93" s="36" t="s">
        <v>30</v>
      </c>
      <c r="K93" s="36" t="s">
        <v>30</v>
      </c>
      <c r="L93" s="44"/>
      <c r="M93" s="44"/>
      <c r="N93" s="44"/>
      <c r="O93" s="87"/>
      <c r="P93" s="38"/>
      <c r="Q93" s="39">
        <f t="shared" si="8"/>
        <v>0</v>
      </c>
      <c r="R93" s="40" t="str">
        <f t="shared" si="5"/>
        <v>F</v>
      </c>
      <c r="S93" s="41" t="str">
        <f t="shared" si="6"/>
        <v>Kém</v>
      </c>
      <c r="T93" s="42" t="str">
        <f t="shared" si="9"/>
        <v/>
      </c>
      <c r="U93" s="43"/>
      <c r="V93" s="3"/>
      <c r="W93" s="30"/>
      <c r="X93" s="81" t="str">
        <f t="shared" si="7"/>
        <v>Thi lại</v>
      </c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</row>
    <row r="94" spans="2:39" ht="18.75" customHeight="1">
      <c r="B94" s="31">
        <v>85</v>
      </c>
      <c r="C94" s="32"/>
      <c r="D94" s="33"/>
      <c r="E94" s="34"/>
      <c r="F94" s="35"/>
      <c r="G94" s="32"/>
      <c r="H94" s="36" t="s">
        <v>30</v>
      </c>
      <c r="I94" s="36" t="s">
        <v>30</v>
      </c>
      <c r="J94" s="36" t="s">
        <v>30</v>
      </c>
      <c r="K94" s="36" t="s">
        <v>30</v>
      </c>
      <c r="L94" s="44"/>
      <c r="M94" s="44"/>
      <c r="N94" s="44"/>
      <c r="O94" s="87"/>
      <c r="P94" s="38"/>
      <c r="Q94" s="39">
        <f t="shared" si="8"/>
        <v>0</v>
      </c>
      <c r="R94" s="40" t="str">
        <f t="shared" si="5"/>
        <v>F</v>
      </c>
      <c r="S94" s="41" t="str">
        <f t="shared" si="6"/>
        <v>Kém</v>
      </c>
      <c r="T94" s="42" t="str">
        <f t="shared" si="9"/>
        <v/>
      </c>
      <c r="U94" s="43"/>
      <c r="V94" s="3"/>
      <c r="W94" s="30"/>
      <c r="X94" s="81" t="str">
        <f t="shared" si="7"/>
        <v>Thi lại</v>
      </c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</row>
    <row r="95" spans="2:39" ht="18.75" customHeight="1">
      <c r="B95" s="31">
        <v>86</v>
      </c>
      <c r="C95" s="32"/>
      <c r="D95" s="33"/>
      <c r="E95" s="34"/>
      <c r="F95" s="35"/>
      <c r="G95" s="32"/>
      <c r="H95" s="36" t="s">
        <v>30</v>
      </c>
      <c r="I95" s="36" t="s">
        <v>30</v>
      </c>
      <c r="J95" s="36" t="s">
        <v>30</v>
      </c>
      <c r="K95" s="36" t="s">
        <v>30</v>
      </c>
      <c r="L95" s="44"/>
      <c r="M95" s="44"/>
      <c r="N95" s="44"/>
      <c r="O95" s="87"/>
      <c r="P95" s="38"/>
      <c r="Q95" s="39">
        <f t="shared" si="8"/>
        <v>0</v>
      </c>
      <c r="R95" s="40" t="str">
        <f t="shared" si="5"/>
        <v>F</v>
      </c>
      <c r="S95" s="41" t="str">
        <f t="shared" si="6"/>
        <v>Kém</v>
      </c>
      <c r="T95" s="42" t="str">
        <f t="shared" si="9"/>
        <v/>
      </c>
      <c r="U95" s="43"/>
      <c r="V95" s="3"/>
      <c r="W95" s="30"/>
      <c r="X95" s="81" t="str">
        <f t="shared" si="7"/>
        <v>Thi lại</v>
      </c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</row>
    <row r="96" spans="2:39" ht="18.75" customHeight="1">
      <c r="B96" s="31">
        <v>87</v>
      </c>
      <c r="C96" s="32"/>
      <c r="D96" s="33"/>
      <c r="E96" s="34"/>
      <c r="F96" s="35"/>
      <c r="G96" s="32"/>
      <c r="H96" s="36" t="s">
        <v>30</v>
      </c>
      <c r="I96" s="36" t="s">
        <v>30</v>
      </c>
      <c r="J96" s="36" t="s">
        <v>30</v>
      </c>
      <c r="K96" s="36" t="s">
        <v>30</v>
      </c>
      <c r="L96" s="44"/>
      <c r="M96" s="44"/>
      <c r="N96" s="44"/>
      <c r="O96" s="87"/>
      <c r="P96" s="38"/>
      <c r="Q96" s="39">
        <f t="shared" si="8"/>
        <v>0</v>
      </c>
      <c r="R96" s="40" t="str">
        <f t="shared" si="5"/>
        <v>F</v>
      </c>
      <c r="S96" s="41" t="str">
        <f t="shared" si="6"/>
        <v>Kém</v>
      </c>
      <c r="T96" s="42" t="str">
        <f t="shared" si="9"/>
        <v/>
      </c>
      <c r="U96" s="43"/>
      <c r="V96" s="3"/>
      <c r="W96" s="30"/>
      <c r="X96" s="81" t="str">
        <f t="shared" si="7"/>
        <v>Thi lại</v>
      </c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</row>
    <row r="97" spans="1:39" ht="18.75" customHeight="1">
      <c r="B97" s="31">
        <v>88</v>
      </c>
      <c r="C97" s="32"/>
      <c r="D97" s="33"/>
      <c r="E97" s="34"/>
      <c r="F97" s="35"/>
      <c r="G97" s="32"/>
      <c r="H97" s="36" t="s">
        <v>30</v>
      </c>
      <c r="I97" s="36" t="s">
        <v>30</v>
      </c>
      <c r="J97" s="36" t="s">
        <v>30</v>
      </c>
      <c r="K97" s="36" t="s">
        <v>30</v>
      </c>
      <c r="L97" s="44"/>
      <c r="M97" s="44"/>
      <c r="N97" s="44"/>
      <c r="O97" s="87"/>
      <c r="P97" s="38"/>
      <c r="Q97" s="39">
        <f t="shared" si="8"/>
        <v>0</v>
      </c>
      <c r="R97" s="40" t="str">
        <f t="shared" si="5"/>
        <v>F</v>
      </c>
      <c r="S97" s="41" t="str">
        <f t="shared" si="6"/>
        <v>Kém</v>
      </c>
      <c r="T97" s="42" t="str">
        <f t="shared" si="9"/>
        <v/>
      </c>
      <c r="U97" s="43"/>
      <c r="V97" s="3"/>
      <c r="W97" s="30"/>
      <c r="X97" s="81" t="str">
        <f t="shared" si="7"/>
        <v>Thi lại</v>
      </c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</row>
    <row r="98" spans="1:39" ht="18.75" customHeight="1">
      <c r="B98" s="31">
        <v>89</v>
      </c>
      <c r="C98" s="32"/>
      <c r="D98" s="33"/>
      <c r="E98" s="34"/>
      <c r="F98" s="35"/>
      <c r="G98" s="32"/>
      <c r="H98" s="36" t="s">
        <v>30</v>
      </c>
      <c r="I98" s="36" t="s">
        <v>30</v>
      </c>
      <c r="J98" s="36" t="s">
        <v>30</v>
      </c>
      <c r="K98" s="36" t="s">
        <v>30</v>
      </c>
      <c r="L98" s="44"/>
      <c r="M98" s="44"/>
      <c r="N98" s="44"/>
      <c r="O98" s="87"/>
      <c r="P98" s="38"/>
      <c r="Q98" s="39">
        <f t="shared" si="8"/>
        <v>0</v>
      </c>
      <c r="R98" s="40" t="str">
        <f t="shared" si="5"/>
        <v>F</v>
      </c>
      <c r="S98" s="41" t="str">
        <f t="shared" si="6"/>
        <v>Kém</v>
      </c>
      <c r="T98" s="42" t="str">
        <f t="shared" si="9"/>
        <v/>
      </c>
      <c r="U98" s="43"/>
      <c r="V98" s="3"/>
      <c r="W98" s="30"/>
      <c r="X98" s="81" t="str">
        <f t="shared" si="7"/>
        <v>Thi lại</v>
      </c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</row>
    <row r="99" spans="1:39" ht="18.75" customHeight="1">
      <c r="B99" s="31">
        <v>90</v>
      </c>
      <c r="C99" s="32"/>
      <c r="D99" s="33"/>
      <c r="E99" s="34"/>
      <c r="F99" s="35"/>
      <c r="G99" s="32"/>
      <c r="H99" s="36" t="s">
        <v>30</v>
      </c>
      <c r="I99" s="36" t="s">
        <v>30</v>
      </c>
      <c r="J99" s="36" t="s">
        <v>30</v>
      </c>
      <c r="K99" s="36" t="s">
        <v>30</v>
      </c>
      <c r="L99" s="44"/>
      <c r="M99" s="44"/>
      <c r="N99" s="44"/>
      <c r="O99" s="87"/>
      <c r="P99" s="38"/>
      <c r="Q99" s="39">
        <f t="shared" si="8"/>
        <v>0</v>
      </c>
      <c r="R99" s="40" t="str">
        <f t="shared" si="5"/>
        <v>F</v>
      </c>
      <c r="S99" s="41" t="str">
        <f t="shared" si="6"/>
        <v>Kém</v>
      </c>
      <c r="T99" s="42" t="str">
        <f t="shared" si="9"/>
        <v/>
      </c>
      <c r="U99" s="43"/>
      <c r="V99" s="3"/>
      <c r="W99" s="30"/>
      <c r="X99" s="81" t="str">
        <f t="shared" si="7"/>
        <v>Thi lại</v>
      </c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</row>
    <row r="100" spans="1:39" ht="9" customHeight="1">
      <c r="A100" s="2"/>
      <c r="B100" s="45"/>
      <c r="C100" s="46"/>
      <c r="D100" s="46"/>
      <c r="E100" s="47"/>
      <c r="F100" s="47"/>
      <c r="G100" s="47"/>
      <c r="H100" s="48"/>
      <c r="I100" s="49"/>
      <c r="J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</row>
    <row r="101" spans="1:39" ht="16.5" hidden="1">
      <c r="A101" s="2"/>
      <c r="B101" s="120" t="s">
        <v>31</v>
      </c>
      <c r="C101" s="120"/>
      <c r="D101" s="46"/>
      <c r="E101" s="47"/>
      <c r="F101" s="47"/>
      <c r="G101" s="47"/>
      <c r="H101" s="48"/>
      <c r="I101" s="49"/>
      <c r="J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3"/>
    </row>
    <row r="102" spans="1:39" ht="16.5" hidden="1" customHeight="1">
      <c r="A102" s="2"/>
      <c r="B102" s="51" t="s">
        <v>32</v>
      </c>
      <c r="C102" s="51"/>
      <c r="D102" s="52">
        <f>+$AA$8</f>
        <v>90</v>
      </c>
      <c r="E102" s="53" t="s">
        <v>33</v>
      </c>
      <c r="F102" s="121" t="s">
        <v>34</v>
      </c>
      <c r="G102" s="121"/>
      <c r="H102" s="121"/>
      <c r="I102" s="121"/>
      <c r="J102" s="121"/>
      <c r="K102" s="121"/>
      <c r="L102" s="121"/>
      <c r="M102" s="121"/>
      <c r="N102" s="121"/>
      <c r="O102" s="121"/>
      <c r="P102" s="54">
        <f>$AA$8 -COUNTIF($T$9:$T$289,"Vắng") -COUNTIF($T$9:$T$289,"Vắng có phép") - COUNTIF($T$9:$T$289,"Đình chỉ thi") - COUNTIF($T$9:$T$289,"Không đủ ĐKDT")</f>
        <v>90</v>
      </c>
      <c r="Q102" s="54"/>
      <c r="R102" s="54"/>
      <c r="S102" s="55"/>
      <c r="T102" s="56" t="s">
        <v>33</v>
      </c>
      <c r="U102" s="55"/>
      <c r="V102" s="3"/>
    </row>
    <row r="103" spans="1:39" ht="16.5" hidden="1" customHeight="1">
      <c r="A103" s="2"/>
      <c r="B103" s="51" t="s">
        <v>35</v>
      </c>
      <c r="C103" s="51"/>
      <c r="D103" s="52">
        <f>+$AL$8</f>
        <v>0</v>
      </c>
      <c r="E103" s="53" t="s">
        <v>33</v>
      </c>
      <c r="F103" s="121" t="s">
        <v>36</v>
      </c>
      <c r="G103" s="121"/>
      <c r="H103" s="121"/>
      <c r="I103" s="121"/>
      <c r="J103" s="121"/>
      <c r="K103" s="121"/>
      <c r="L103" s="121"/>
      <c r="M103" s="121"/>
      <c r="N103" s="121"/>
      <c r="O103" s="121"/>
      <c r="P103" s="57">
        <f>COUNTIF($T$9:$T$165,"Vắng")</f>
        <v>0</v>
      </c>
      <c r="Q103" s="57"/>
      <c r="R103" s="57"/>
      <c r="S103" s="58"/>
      <c r="T103" s="56" t="s">
        <v>33</v>
      </c>
      <c r="U103" s="58"/>
      <c r="V103" s="3"/>
    </row>
    <row r="104" spans="1:39" ht="16.5" hidden="1" customHeight="1">
      <c r="A104" s="2"/>
      <c r="B104" s="51" t="s">
        <v>50</v>
      </c>
      <c r="C104" s="51"/>
      <c r="D104" s="67">
        <f>COUNTIF(X10:X99,"Học lại")</f>
        <v>75</v>
      </c>
      <c r="E104" s="53" t="s">
        <v>33</v>
      </c>
      <c r="F104" s="121" t="s">
        <v>51</v>
      </c>
      <c r="G104" s="121"/>
      <c r="H104" s="121"/>
      <c r="I104" s="121"/>
      <c r="J104" s="121"/>
      <c r="K104" s="121"/>
      <c r="L104" s="121"/>
      <c r="M104" s="121"/>
      <c r="N104" s="121"/>
      <c r="O104" s="121"/>
      <c r="P104" s="54">
        <f>COUNTIF($T$9:$T$165,"Vắng có phép")</f>
        <v>0</v>
      </c>
      <c r="Q104" s="54"/>
      <c r="R104" s="54"/>
      <c r="S104" s="55"/>
      <c r="T104" s="56" t="s">
        <v>33</v>
      </c>
      <c r="U104" s="55"/>
      <c r="V104" s="3"/>
    </row>
    <row r="105" spans="1:39" ht="3" hidden="1" customHeight="1">
      <c r="A105" s="2"/>
      <c r="B105" s="45"/>
      <c r="C105" s="46"/>
      <c r="D105" s="46"/>
      <c r="E105" s="47"/>
      <c r="F105" s="47"/>
      <c r="G105" s="47"/>
      <c r="H105" s="48"/>
      <c r="I105" s="49"/>
      <c r="J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3"/>
    </row>
    <row r="106" spans="1:39" hidden="1">
      <c r="B106" s="88" t="s">
        <v>52</v>
      </c>
      <c r="C106" s="88"/>
      <c r="D106" s="89">
        <f>COUNTIF(X10:X99,"Thi lại")</f>
        <v>15</v>
      </c>
      <c r="E106" s="90" t="s">
        <v>33</v>
      </c>
      <c r="F106" s="3"/>
      <c r="G106" s="3"/>
      <c r="H106" s="3"/>
      <c r="I106" s="3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3"/>
    </row>
    <row r="107" spans="1:39" ht="24.75" hidden="1" customHeight="1">
      <c r="B107" s="88"/>
      <c r="C107" s="88"/>
      <c r="D107" s="89"/>
      <c r="E107" s="90"/>
      <c r="F107" s="3"/>
      <c r="G107" s="3"/>
      <c r="H107" s="3"/>
      <c r="I107" s="3"/>
      <c r="J107" s="124" t="s">
        <v>53</v>
      </c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3"/>
    </row>
    <row r="108" spans="1:39" hidden="1">
      <c r="A108" s="59"/>
      <c r="B108" s="114" t="s">
        <v>37</v>
      </c>
      <c r="C108" s="114"/>
      <c r="D108" s="114"/>
      <c r="E108" s="114"/>
      <c r="F108" s="114"/>
      <c r="G108" s="114"/>
      <c r="H108" s="114"/>
      <c r="I108" s="60"/>
      <c r="J108" s="125" t="s">
        <v>38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3"/>
    </row>
    <row r="109" spans="1:39" ht="4.5" hidden="1" customHeight="1">
      <c r="A109" s="2"/>
      <c r="B109" s="45"/>
      <c r="C109" s="61"/>
      <c r="D109" s="61"/>
      <c r="E109" s="62"/>
      <c r="F109" s="62"/>
      <c r="G109" s="62"/>
      <c r="H109" s="63"/>
      <c r="I109" s="64"/>
      <c r="J109" s="64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39" s="2" customFormat="1" hidden="1">
      <c r="B110" s="114" t="s">
        <v>39</v>
      </c>
      <c r="C110" s="114"/>
      <c r="D110" s="115" t="s">
        <v>40</v>
      </c>
      <c r="E110" s="115"/>
      <c r="F110" s="115"/>
      <c r="G110" s="115"/>
      <c r="H110" s="115"/>
      <c r="I110" s="64"/>
      <c r="J110" s="64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3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3" spans="1:39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</row>
    <row r="114" spans="1:39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</row>
    <row r="115" spans="1:39" s="2" customFormat="1" hidden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</row>
    <row r="116" spans="1:39" s="2" customFormat="1" hidden="1">
      <c r="A116" s="1"/>
      <c r="B116" s="127" t="s">
        <v>57</v>
      </c>
      <c r="C116" s="127"/>
      <c r="D116" s="127" t="s">
        <v>58</v>
      </c>
      <c r="E116" s="127"/>
      <c r="F116" s="127"/>
      <c r="G116" s="127"/>
      <c r="H116" s="127"/>
      <c r="I116" s="127"/>
      <c r="J116" s="127" t="s">
        <v>41</v>
      </c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3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</row>
    <row r="117" spans="1:39" s="2" customFormat="1" hidden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</row>
    <row r="118" spans="1:39" s="2" customFormat="1" ht="10.5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</row>
    <row r="119" spans="1:39" s="2" customFormat="1" ht="32.25" customHeight="1">
      <c r="A119" s="1"/>
      <c r="B119" s="114" t="s">
        <v>42</v>
      </c>
      <c r="C119" s="114"/>
      <c r="D119" s="114"/>
      <c r="E119" s="114"/>
      <c r="F119" s="114"/>
      <c r="G119" s="114"/>
      <c r="H119" s="114"/>
      <c r="I119" s="60"/>
      <c r="J119" s="128" t="s">
        <v>54</v>
      </c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3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</row>
    <row r="120" spans="1:39" s="2" customFormat="1">
      <c r="A120" s="1"/>
      <c r="B120" s="45"/>
      <c r="C120" s="61"/>
      <c r="D120" s="61"/>
      <c r="E120" s="62"/>
      <c r="F120" s="62"/>
      <c r="G120" s="62"/>
      <c r="H120" s="63"/>
      <c r="I120" s="64"/>
      <c r="J120" s="64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1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</row>
    <row r="121" spans="1:39" s="2" customFormat="1">
      <c r="A121" s="1"/>
      <c r="B121" s="114" t="s">
        <v>39</v>
      </c>
      <c r="C121" s="114"/>
      <c r="D121" s="115" t="s">
        <v>40</v>
      </c>
      <c r="E121" s="115"/>
      <c r="F121" s="115"/>
      <c r="G121" s="115"/>
      <c r="H121" s="115"/>
      <c r="I121" s="64"/>
      <c r="J121" s="64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1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</row>
    <row r="122" spans="1:39" s="2" customFormat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1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</row>
    <row r="126" spans="1:39">
      <c r="B126" s="126"/>
      <c r="C126" s="126"/>
      <c r="D126" s="126"/>
      <c r="E126" s="126"/>
      <c r="F126" s="126"/>
      <c r="G126" s="126"/>
      <c r="H126" s="126"/>
      <c r="I126" s="126"/>
      <c r="J126" s="126" t="s">
        <v>55</v>
      </c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</row>
  </sheetData>
  <sheetProtection formatCells="0" formatColumns="0" formatRows="0" insertColumns="0" insertRows="0" insertHyperlinks="0" deleteColumns="0" deleteRows="0" sort="0" autoFilter="0" pivotTables="0"/>
  <autoFilter ref="A8:AM9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10:C110"/>
    <mergeCell ref="D110:H110"/>
    <mergeCell ref="T7:T9"/>
    <mergeCell ref="U7:U9"/>
    <mergeCell ref="B9:G9"/>
    <mergeCell ref="B101:C101"/>
    <mergeCell ref="F102:O102"/>
    <mergeCell ref="F103:O103"/>
    <mergeCell ref="N7:N8"/>
    <mergeCell ref="O7:O8"/>
    <mergeCell ref="P7:P8"/>
    <mergeCell ref="Q7:Q9"/>
    <mergeCell ref="R7:R8"/>
    <mergeCell ref="S7:S8"/>
    <mergeCell ref="H7:H8"/>
    <mergeCell ref="I7:I8"/>
    <mergeCell ref="F104:O104"/>
    <mergeCell ref="K7:K8"/>
    <mergeCell ref="L7:L8"/>
    <mergeCell ref="M7:M8"/>
    <mergeCell ref="J106:U106"/>
    <mergeCell ref="J107:U107"/>
    <mergeCell ref="B108:H108"/>
    <mergeCell ref="J108:U108"/>
    <mergeCell ref="B126:C126"/>
    <mergeCell ref="D126:I126"/>
    <mergeCell ref="J126:U126"/>
    <mergeCell ref="B116:C116"/>
    <mergeCell ref="D116:I116"/>
    <mergeCell ref="J116:U116"/>
    <mergeCell ref="B119:H119"/>
    <mergeCell ref="J119:U119"/>
    <mergeCell ref="B121:C121"/>
    <mergeCell ref="D121:H121"/>
  </mergeCells>
  <conditionalFormatting sqref="P10:P99 H10:N99">
    <cfRule type="cellIs" dxfId="20" priority="3" operator="greaterThan">
      <formula>10</formula>
    </cfRule>
  </conditionalFormatting>
  <conditionalFormatting sqref="O1:O1048576">
    <cfRule type="duplicateValues" dxfId="19" priority="2"/>
  </conditionalFormatting>
  <conditionalFormatting sqref="C1:C1048576">
    <cfRule type="duplicateValues" dxfId="18" priority="1"/>
  </conditionalFormatting>
  <dataValidations count="1">
    <dataValidation allowBlank="1" showInputMessage="1" showErrorMessage="1" errorTitle="Không xóa dữ liệu" error="Không xóa dữ liệu" prompt="Không xóa dữ liệu" sqref="D104 Y2:AM8 X10:X9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26"/>
  <sheetViews>
    <sheetView workbookViewId="0">
      <pane ySplit="3" topLeftCell="A5" activePane="bottomLeft" state="frozen"/>
      <selection activeCell="I88" sqref="I88"/>
      <selection pane="bottomLeft" activeCell="A10" sqref="A10:XFD82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2.3320312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4.6640625" style="1" bestFit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>
      <c r="B2" s="97" t="s">
        <v>2</v>
      </c>
      <c r="C2" s="97"/>
      <c r="D2" s="97"/>
      <c r="E2" s="97"/>
      <c r="F2" s="97"/>
      <c r="G2" s="97"/>
      <c r="H2" s="98" t="s">
        <v>56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99" t="s">
        <v>3</v>
      </c>
      <c r="C4" s="99"/>
      <c r="D4" s="100" t="s">
        <v>279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345</v>
      </c>
      <c r="Q4" s="101"/>
      <c r="R4" s="101"/>
      <c r="S4" s="101"/>
      <c r="T4" s="101"/>
      <c r="U4" s="10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03" t="s">
        <v>4</v>
      </c>
      <c r="C5" s="103"/>
      <c r="D5" s="9"/>
      <c r="G5" s="104" t="s">
        <v>280</v>
      </c>
      <c r="H5" s="104"/>
      <c r="I5" s="104"/>
      <c r="J5" s="104"/>
      <c r="K5" s="104"/>
      <c r="L5" s="104"/>
      <c r="M5" s="104"/>
      <c r="N5" s="104"/>
      <c r="O5" s="104"/>
      <c r="P5" s="104" t="s">
        <v>281</v>
      </c>
      <c r="Q5" s="104"/>
      <c r="R5" s="104"/>
      <c r="S5" s="104"/>
      <c r="T5" s="104"/>
      <c r="U5" s="104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5" t="s">
        <v>5</v>
      </c>
      <c r="C7" s="107" t="s">
        <v>6</v>
      </c>
      <c r="D7" s="109" t="s">
        <v>7</v>
      </c>
      <c r="E7" s="110"/>
      <c r="F7" s="105" t="s">
        <v>8</v>
      </c>
      <c r="G7" s="105" t="s">
        <v>9</v>
      </c>
      <c r="H7" s="113" t="s">
        <v>10</v>
      </c>
      <c r="I7" s="113" t="s">
        <v>11</v>
      </c>
      <c r="J7" s="113" t="s">
        <v>12</v>
      </c>
      <c r="K7" s="113" t="s">
        <v>13</v>
      </c>
      <c r="L7" s="122" t="s">
        <v>14</v>
      </c>
      <c r="M7" s="122" t="s">
        <v>15</v>
      </c>
      <c r="N7" s="122" t="s">
        <v>16</v>
      </c>
      <c r="O7" s="123" t="s">
        <v>17</v>
      </c>
      <c r="P7" s="122" t="s">
        <v>18</v>
      </c>
      <c r="Q7" s="105" t="s">
        <v>19</v>
      </c>
      <c r="R7" s="122" t="s">
        <v>20</v>
      </c>
      <c r="S7" s="105" t="s">
        <v>21</v>
      </c>
      <c r="T7" s="105" t="s">
        <v>22</v>
      </c>
      <c r="U7" s="105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6"/>
      <c r="C8" s="108"/>
      <c r="D8" s="111"/>
      <c r="E8" s="112"/>
      <c r="F8" s="106"/>
      <c r="G8" s="106"/>
      <c r="H8" s="113"/>
      <c r="I8" s="113"/>
      <c r="J8" s="113"/>
      <c r="K8" s="113"/>
      <c r="L8" s="122"/>
      <c r="M8" s="122"/>
      <c r="N8" s="122"/>
      <c r="O8" s="123"/>
      <c r="P8" s="122"/>
      <c r="Q8" s="116"/>
      <c r="R8" s="122"/>
      <c r="S8" s="106"/>
      <c r="T8" s="116"/>
      <c r="U8" s="116"/>
      <c r="W8" s="12"/>
      <c r="X8" s="69"/>
      <c r="Y8" s="74" t="str">
        <f>+D4</f>
        <v>Xác suất thống kê</v>
      </c>
      <c r="Z8" s="75" t="str">
        <f>+P4</f>
        <v>Nhóm: 6</v>
      </c>
      <c r="AA8" s="76">
        <f>+$AJ$8+$AL$8+$AH$8</f>
        <v>90</v>
      </c>
      <c r="AB8" s="70">
        <f>COUNTIF($T$9:$T$159,"Khiển trách")</f>
        <v>0</v>
      </c>
      <c r="AC8" s="70">
        <f>COUNTIF($T$9:$T$159,"Cảnh cáo")</f>
        <v>0</v>
      </c>
      <c r="AD8" s="70">
        <f>COUNTIF($T$9:$T$159,"Đình chỉ thi")</f>
        <v>0</v>
      </c>
      <c r="AE8" s="77">
        <f>+($AB$8+$AC$8+$AD$8)/$AA$8*100%</f>
        <v>0</v>
      </c>
      <c r="AF8" s="70">
        <f>SUM(COUNTIF($T$9:$T$157,"Vắng"),COUNTIF($T$9:$T$157,"Vắng có phép"))</f>
        <v>0</v>
      </c>
      <c r="AG8" s="78">
        <f>+$AF$8/$AA$8</f>
        <v>0</v>
      </c>
      <c r="AH8" s="79">
        <f>COUNTIF($X$9:$X$157,"Thi lại")</f>
        <v>17</v>
      </c>
      <c r="AI8" s="78">
        <f>+$AH$8/$AA$8</f>
        <v>0.18888888888888888</v>
      </c>
      <c r="AJ8" s="79">
        <f>COUNTIF($X$9:$X$158,"Học lại")</f>
        <v>73</v>
      </c>
      <c r="AK8" s="78">
        <f>+$AJ$8/$AA$8</f>
        <v>0.81111111111111112</v>
      </c>
      <c r="AL8" s="70">
        <f>COUNTIF($X$10:$X$158,"Đạt")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6"/>
      <c r="R9" s="18"/>
      <c r="S9" s="18"/>
      <c r="T9" s="106"/>
      <c r="U9" s="106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3.25" customHeight="1">
      <c r="B10" s="19">
        <v>1</v>
      </c>
      <c r="C10" s="20" t="s">
        <v>1473</v>
      </c>
      <c r="D10" s="21" t="s">
        <v>1474</v>
      </c>
      <c r="E10" s="22" t="s">
        <v>59</v>
      </c>
      <c r="F10" s="23" t="s">
        <v>458</v>
      </c>
      <c r="G10" s="20" t="s">
        <v>96</v>
      </c>
      <c r="H10" s="24">
        <v>10</v>
      </c>
      <c r="I10" s="24">
        <v>7</v>
      </c>
      <c r="J10" s="24" t="s">
        <v>30</v>
      </c>
      <c r="K10" s="24">
        <v>5</v>
      </c>
      <c r="L10" s="25"/>
      <c r="M10" s="25"/>
      <c r="N10" s="25"/>
      <c r="O10" s="86"/>
      <c r="P10" s="26"/>
      <c r="Q10" s="27">
        <f>ROUND(SUMPRODUCT(H10:P10,$H$9:$P$9)/100,1)</f>
        <v>2.2000000000000002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/>
      </c>
      <c r="U10" s="29">
        <v>403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3.25" customHeight="1">
      <c r="B11" s="31">
        <v>2</v>
      </c>
      <c r="C11" s="32" t="s">
        <v>1475</v>
      </c>
      <c r="D11" s="33" t="s">
        <v>1476</v>
      </c>
      <c r="E11" s="34" t="s">
        <v>59</v>
      </c>
      <c r="F11" s="35" t="s">
        <v>1477</v>
      </c>
      <c r="G11" s="32" t="s">
        <v>165</v>
      </c>
      <c r="H11" s="36">
        <v>9</v>
      </c>
      <c r="I11" s="36">
        <v>6.5</v>
      </c>
      <c r="J11" s="36" t="s">
        <v>30</v>
      </c>
      <c r="K11" s="36">
        <v>5</v>
      </c>
      <c r="L11" s="37"/>
      <c r="M11" s="37"/>
      <c r="N11" s="37"/>
      <c r="O11" s="87"/>
      <c r="P11" s="38"/>
      <c r="Q11" s="39">
        <f>ROUND(SUMPRODUCT(H11:P11,$H$9:$P$9)/100,1)</f>
        <v>2.1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3.25" customHeight="1">
      <c r="B12" s="31">
        <v>3</v>
      </c>
      <c r="C12" s="32" t="s">
        <v>1478</v>
      </c>
      <c r="D12" s="33" t="s">
        <v>1479</v>
      </c>
      <c r="E12" s="34" t="s">
        <v>59</v>
      </c>
      <c r="F12" s="35" t="s">
        <v>230</v>
      </c>
      <c r="G12" s="32" t="s">
        <v>96</v>
      </c>
      <c r="H12" s="36">
        <v>10</v>
      </c>
      <c r="I12" s="36">
        <v>7.5</v>
      </c>
      <c r="J12" s="36" t="s">
        <v>30</v>
      </c>
      <c r="K12" s="36">
        <v>6</v>
      </c>
      <c r="L12" s="44"/>
      <c r="M12" s="44"/>
      <c r="N12" s="44"/>
      <c r="O12" s="87"/>
      <c r="P12" s="38"/>
      <c r="Q12" s="39">
        <f t="shared" ref="Q12:Q75" si="3">ROUND(SUMPRODUCT(H12:P12,$H$9:$P$9)/100,1)</f>
        <v>2.4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403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3.25" customHeight="1">
      <c r="B13" s="31">
        <v>4</v>
      </c>
      <c r="C13" s="32" t="s">
        <v>1480</v>
      </c>
      <c r="D13" s="33" t="s">
        <v>1481</v>
      </c>
      <c r="E13" s="34" t="s">
        <v>59</v>
      </c>
      <c r="F13" s="35" t="s">
        <v>1482</v>
      </c>
      <c r="G13" s="32" t="s">
        <v>378</v>
      </c>
      <c r="H13" s="36">
        <v>10</v>
      </c>
      <c r="I13" s="36">
        <v>7</v>
      </c>
      <c r="J13" s="36" t="s">
        <v>30</v>
      </c>
      <c r="K13" s="36">
        <v>5</v>
      </c>
      <c r="L13" s="44"/>
      <c r="M13" s="44"/>
      <c r="N13" s="44"/>
      <c r="O13" s="87"/>
      <c r="P13" s="38"/>
      <c r="Q13" s="39">
        <f t="shared" si="3"/>
        <v>2.2000000000000002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3.25" customHeight="1">
      <c r="B14" s="31">
        <v>5</v>
      </c>
      <c r="C14" s="32" t="s">
        <v>1483</v>
      </c>
      <c r="D14" s="33" t="s">
        <v>487</v>
      </c>
      <c r="E14" s="34" t="s">
        <v>89</v>
      </c>
      <c r="F14" s="35" t="s">
        <v>686</v>
      </c>
      <c r="G14" s="32" t="s">
        <v>193</v>
      </c>
      <c r="H14" s="36">
        <v>10</v>
      </c>
      <c r="I14" s="36">
        <v>7.5</v>
      </c>
      <c r="J14" s="36" t="s">
        <v>30</v>
      </c>
      <c r="K14" s="36">
        <v>6</v>
      </c>
      <c r="L14" s="44"/>
      <c r="M14" s="44"/>
      <c r="N14" s="44"/>
      <c r="O14" s="87"/>
      <c r="P14" s="38"/>
      <c r="Q14" s="39">
        <f t="shared" si="3"/>
        <v>2.4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3.25" customHeight="1">
      <c r="B15" s="31">
        <v>6</v>
      </c>
      <c r="C15" s="32" t="s">
        <v>1484</v>
      </c>
      <c r="D15" s="33" t="s">
        <v>1161</v>
      </c>
      <c r="E15" s="34" t="s">
        <v>800</v>
      </c>
      <c r="F15" s="35" t="s">
        <v>1485</v>
      </c>
      <c r="G15" s="32" t="s">
        <v>175</v>
      </c>
      <c r="H15" s="36">
        <v>0</v>
      </c>
      <c r="I15" s="36">
        <v>0</v>
      </c>
      <c r="J15" s="36" t="s">
        <v>30</v>
      </c>
      <c r="K15" s="36">
        <v>0</v>
      </c>
      <c r="L15" s="44"/>
      <c r="M15" s="44"/>
      <c r="N15" s="44"/>
      <c r="O15" s="87"/>
      <c r="P15" s="38"/>
      <c r="Q15" s="39">
        <f t="shared" si="3"/>
        <v>0</v>
      </c>
      <c r="R15" s="40" t="str">
        <f t="shared" si="0"/>
        <v>F</v>
      </c>
      <c r="S15" s="41" t="str">
        <f t="shared" si="1"/>
        <v>Kém</v>
      </c>
      <c r="T15" s="42" t="str">
        <f t="shared" si="4"/>
        <v>Không đủ ĐKDT</v>
      </c>
      <c r="U15" s="43">
        <v>403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3.25" customHeight="1">
      <c r="B16" s="31">
        <v>7</v>
      </c>
      <c r="C16" s="32" t="s">
        <v>1486</v>
      </c>
      <c r="D16" s="33" t="s">
        <v>68</v>
      </c>
      <c r="E16" s="34" t="s">
        <v>1487</v>
      </c>
      <c r="F16" s="35" t="s">
        <v>1488</v>
      </c>
      <c r="G16" s="32" t="s">
        <v>193</v>
      </c>
      <c r="H16" s="36">
        <v>10</v>
      </c>
      <c r="I16" s="36">
        <v>7</v>
      </c>
      <c r="J16" s="36" t="s">
        <v>30</v>
      </c>
      <c r="K16" s="36">
        <v>5</v>
      </c>
      <c r="L16" s="44"/>
      <c r="M16" s="44"/>
      <c r="N16" s="44"/>
      <c r="O16" s="87"/>
      <c r="P16" s="38"/>
      <c r="Q16" s="39">
        <f t="shared" si="3"/>
        <v>2.2000000000000002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3.25" customHeight="1">
      <c r="B17" s="31">
        <v>8</v>
      </c>
      <c r="C17" s="32" t="s">
        <v>1489</v>
      </c>
      <c r="D17" s="33" t="s">
        <v>982</v>
      </c>
      <c r="E17" s="34" t="s">
        <v>150</v>
      </c>
      <c r="F17" s="35" t="s">
        <v>1490</v>
      </c>
      <c r="G17" s="32" t="s">
        <v>92</v>
      </c>
      <c r="H17" s="36">
        <v>10</v>
      </c>
      <c r="I17" s="36">
        <v>8</v>
      </c>
      <c r="J17" s="36" t="s">
        <v>30</v>
      </c>
      <c r="K17" s="36">
        <v>5</v>
      </c>
      <c r="L17" s="44"/>
      <c r="M17" s="44"/>
      <c r="N17" s="44"/>
      <c r="O17" s="87"/>
      <c r="P17" s="38"/>
      <c r="Q17" s="39">
        <f t="shared" si="3"/>
        <v>2.2999999999999998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3.25" customHeight="1">
      <c r="B18" s="31">
        <v>9</v>
      </c>
      <c r="C18" s="32" t="s">
        <v>1491</v>
      </c>
      <c r="D18" s="33" t="s">
        <v>67</v>
      </c>
      <c r="E18" s="34" t="s">
        <v>61</v>
      </c>
      <c r="F18" s="35" t="s">
        <v>129</v>
      </c>
      <c r="G18" s="32" t="s">
        <v>98</v>
      </c>
      <c r="H18" s="36">
        <v>10</v>
      </c>
      <c r="I18" s="36">
        <v>7</v>
      </c>
      <c r="J18" s="36" t="s">
        <v>30</v>
      </c>
      <c r="K18" s="36">
        <v>5</v>
      </c>
      <c r="L18" s="44"/>
      <c r="M18" s="44"/>
      <c r="N18" s="44"/>
      <c r="O18" s="87"/>
      <c r="P18" s="38"/>
      <c r="Q18" s="39">
        <f t="shared" si="3"/>
        <v>2.2000000000000002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3.25" customHeight="1">
      <c r="B19" s="31">
        <v>10</v>
      </c>
      <c r="C19" s="32" t="s">
        <v>1492</v>
      </c>
      <c r="D19" s="33" t="s">
        <v>1493</v>
      </c>
      <c r="E19" s="34" t="s">
        <v>818</v>
      </c>
      <c r="F19" s="35" t="s">
        <v>1210</v>
      </c>
      <c r="G19" s="32" t="s">
        <v>95</v>
      </c>
      <c r="H19" s="36">
        <v>9</v>
      </c>
      <c r="I19" s="36">
        <v>6</v>
      </c>
      <c r="J19" s="36" t="s">
        <v>30</v>
      </c>
      <c r="K19" s="36">
        <v>3</v>
      </c>
      <c r="L19" s="44"/>
      <c r="M19" s="44"/>
      <c r="N19" s="44"/>
      <c r="O19" s="87"/>
      <c r="P19" s="38"/>
      <c r="Q19" s="39">
        <f t="shared" si="3"/>
        <v>1.8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3.25" customHeight="1">
      <c r="B20" s="31">
        <v>11</v>
      </c>
      <c r="C20" s="32" t="s">
        <v>1494</v>
      </c>
      <c r="D20" s="33" t="s">
        <v>1495</v>
      </c>
      <c r="E20" s="34" t="s">
        <v>1013</v>
      </c>
      <c r="F20" s="35" t="s">
        <v>1329</v>
      </c>
      <c r="G20" s="32" t="s">
        <v>98</v>
      </c>
      <c r="H20" s="36">
        <v>0</v>
      </c>
      <c r="I20" s="36">
        <v>0</v>
      </c>
      <c r="J20" s="36" t="s">
        <v>30</v>
      </c>
      <c r="K20" s="36">
        <v>0</v>
      </c>
      <c r="L20" s="44"/>
      <c r="M20" s="44"/>
      <c r="N20" s="44"/>
      <c r="O20" s="87"/>
      <c r="P20" s="38"/>
      <c r="Q20" s="39">
        <f t="shared" si="3"/>
        <v>0</v>
      </c>
      <c r="R20" s="40" t="str">
        <f t="shared" si="0"/>
        <v>F</v>
      </c>
      <c r="S20" s="41" t="str">
        <f t="shared" si="1"/>
        <v>Kém</v>
      </c>
      <c r="T20" s="42" t="str">
        <f t="shared" si="4"/>
        <v>Không đủ ĐKDT</v>
      </c>
      <c r="U20" s="43">
        <v>403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3.25" customHeight="1">
      <c r="B21" s="31">
        <v>12</v>
      </c>
      <c r="C21" s="32" t="s">
        <v>1496</v>
      </c>
      <c r="D21" s="33" t="s">
        <v>1048</v>
      </c>
      <c r="E21" s="34" t="s">
        <v>1497</v>
      </c>
      <c r="F21" s="35" t="s">
        <v>1498</v>
      </c>
      <c r="G21" s="32" t="s">
        <v>90</v>
      </c>
      <c r="H21" s="36">
        <v>9</v>
      </c>
      <c r="I21" s="36">
        <v>6.5</v>
      </c>
      <c r="J21" s="36" t="s">
        <v>30</v>
      </c>
      <c r="K21" s="36">
        <v>4</v>
      </c>
      <c r="L21" s="44"/>
      <c r="M21" s="44"/>
      <c r="N21" s="44"/>
      <c r="O21" s="87"/>
      <c r="P21" s="38"/>
      <c r="Q21" s="39">
        <f t="shared" si="3"/>
        <v>2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3.25" customHeight="1">
      <c r="B22" s="31">
        <v>13</v>
      </c>
      <c r="C22" s="32" t="s">
        <v>1499</v>
      </c>
      <c r="D22" s="33" t="s">
        <v>448</v>
      </c>
      <c r="E22" s="34" t="s">
        <v>62</v>
      </c>
      <c r="F22" s="35" t="s">
        <v>579</v>
      </c>
      <c r="G22" s="32" t="s">
        <v>378</v>
      </c>
      <c r="H22" s="36">
        <v>10</v>
      </c>
      <c r="I22" s="36">
        <v>8</v>
      </c>
      <c r="J22" s="36" t="s">
        <v>30</v>
      </c>
      <c r="K22" s="36">
        <v>7</v>
      </c>
      <c r="L22" s="44"/>
      <c r="M22" s="44"/>
      <c r="N22" s="44"/>
      <c r="O22" s="87"/>
      <c r="P22" s="38"/>
      <c r="Q22" s="39">
        <f t="shared" si="3"/>
        <v>2.5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403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3.25" customHeight="1">
      <c r="B23" s="31">
        <v>14</v>
      </c>
      <c r="C23" s="32" t="s">
        <v>1500</v>
      </c>
      <c r="D23" s="33" t="s">
        <v>369</v>
      </c>
      <c r="E23" s="34" t="s">
        <v>62</v>
      </c>
      <c r="F23" s="35" t="s">
        <v>413</v>
      </c>
      <c r="G23" s="32" t="s">
        <v>1501</v>
      </c>
      <c r="H23" s="36">
        <v>10</v>
      </c>
      <c r="I23" s="36">
        <v>7</v>
      </c>
      <c r="J23" s="36" t="s">
        <v>30</v>
      </c>
      <c r="K23" s="36">
        <v>5</v>
      </c>
      <c r="L23" s="44"/>
      <c r="M23" s="44"/>
      <c r="N23" s="44"/>
      <c r="O23" s="87"/>
      <c r="P23" s="38"/>
      <c r="Q23" s="39">
        <f t="shared" si="3"/>
        <v>2.2000000000000002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3.25" customHeight="1">
      <c r="B24" s="31">
        <v>15</v>
      </c>
      <c r="C24" s="32" t="s">
        <v>1502</v>
      </c>
      <c r="D24" s="33" t="s">
        <v>857</v>
      </c>
      <c r="E24" s="34" t="s">
        <v>62</v>
      </c>
      <c r="F24" s="35" t="s">
        <v>1503</v>
      </c>
      <c r="G24" s="32" t="s">
        <v>92</v>
      </c>
      <c r="H24" s="36">
        <v>10</v>
      </c>
      <c r="I24" s="36">
        <v>9</v>
      </c>
      <c r="J24" s="36" t="s">
        <v>30</v>
      </c>
      <c r="K24" s="36">
        <v>8</v>
      </c>
      <c r="L24" s="44"/>
      <c r="M24" s="44"/>
      <c r="N24" s="44"/>
      <c r="O24" s="87"/>
      <c r="P24" s="38"/>
      <c r="Q24" s="39">
        <f t="shared" si="3"/>
        <v>2.7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403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3.25" customHeight="1">
      <c r="B25" s="31">
        <v>16</v>
      </c>
      <c r="C25" s="32" t="s">
        <v>1504</v>
      </c>
      <c r="D25" s="33" t="s">
        <v>88</v>
      </c>
      <c r="E25" s="34" t="s">
        <v>64</v>
      </c>
      <c r="F25" s="35" t="s">
        <v>268</v>
      </c>
      <c r="G25" s="32" t="s">
        <v>203</v>
      </c>
      <c r="H25" s="36">
        <v>10</v>
      </c>
      <c r="I25" s="36">
        <v>7</v>
      </c>
      <c r="J25" s="36" t="s">
        <v>30</v>
      </c>
      <c r="K25" s="36">
        <v>5</v>
      </c>
      <c r="L25" s="44"/>
      <c r="M25" s="44"/>
      <c r="N25" s="44"/>
      <c r="O25" s="87"/>
      <c r="P25" s="38"/>
      <c r="Q25" s="39">
        <f t="shared" si="3"/>
        <v>2.2000000000000002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3.25" customHeight="1">
      <c r="B26" s="31">
        <v>17</v>
      </c>
      <c r="C26" s="32" t="s">
        <v>1505</v>
      </c>
      <c r="D26" s="33" t="s">
        <v>1506</v>
      </c>
      <c r="E26" s="34" t="s">
        <v>65</v>
      </c>
      <c r="F26" s="35" t="s">
        <v>787</v>
      </c>
      <c r="G26" s="32" t="s">
        <v>90</v>
      </c>
      <c r="H26" s="36">
        <v>10</v>
      </c>
      <c r="I26" s="36">
        <v>6</v>
      </c>
      <c r="J26" s="36" t="s">
        <v>30</v>
      </c>
      <c r="K26" s="36">
        <v>4</v>
      </c>
      <c r="L26" s="44"/>
      <c r="M26" s="44"/>
      <c r="N26" s="44"/>
      <c r="O26" s="87"/>
      <c r="P26" s="38"/>
      <c r="Q26" s="39">
        <f t="shared" si="3"/>
        <v>2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3.25" customHeight="1">
      <c r="B27" s="31">
        <v>18</v>
      </c>
      <c r="C27" s="32" t="s">
        <v>1507</v>
      </c>
      <c r="D27" s="33" t="s">
        <v>1508</v>
      </c>
      <c r="E27" s="34" t="s">
        <v>65</v>
      </c>
      <c r="F27" s="35" t="s">
        <v>1509</v>
      </c>
      <c r="G27" s="32" t="s">
        <v>96</v>
      </c>
      <c r="H27" s="36">
        <v>9</v>
      </c>
      <c r="I27" s="36">
        <v>6.5</v>
      </c>
      <c r="J27" s="36" t="s">
        <v>30</v>
      </c>
      <c r="K27" s="36">
        <v>5</v>
      </c>
      <c r="L27" s="44"/>
      <c r="M27" s="44"/>
      <c r="N27" s="44"/>
      <c r="O27" s="87"/>
      <c r="P27" s="38"/>
      <c r="Q27" s="39">
        <f t="shared" si="3"/>
        <v>2.1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3.25" customHeight="1">
      <c r="B28" s="31">
        <v>19</v>
      </c>
      <c r="C28" s="32" t="s">
        <v>1510</v>
      </c>
      <c r="D28" s="33" t="s">
        <v>1511</v>
      </c>
      <c r="E28" s="34" t="s">
        <v>65</v>
      </c>
      <c r="F28" s="35" t="s">
        <v>1512</v>
      </c>
      <c r="G28" s="32" t="s">
        <v>1100</v>
      </c>
      <c r="H28" s="36">
        <v>9</v>
      </c>
      <c r="I28" s="36">
        <v>6.5</v>
      </c>
      <c r="J28" s="36" t="s">
        <v>30</v>
      </c>
      <c r="K28" s="36">
        <v>5</v>
      </c>
      <c r="L28" s="44"/>
      <c r="M28" s="44"/>
      <c r="N28" s="44"/>
      <c r="O28" s="87"/>
      <c r="P28" s="38"/>
      <c r="Q28" s="39">
        <f t="shared" si="3"/>
        <v>2.1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403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3.25" customHeight="1">
      <c r="B29" s="31">
        <v>20</v>
      </c>
      <c r="C29" s="32" t="s">
        <v>1513</v>
      </c>
      <c r="D29" s="33" t="s">
        <v>1514</v>
      </c>
      <c r="E29" s="34" t="s">
        <v>66</v>
      </c>
      <c r="F29" s="35" t="s">
        <v>1072</v>
      </c>
      <c r="G29" s="32" t="s">
        <v>94</v>
      </c>
      <c r="H29" s="36">
        <v>10</v>
      </c>
      <c r="I29" s="36">
        <v>6</v>
      </c>
      <c r="J29" s="36" t="s">
        <v>30</v>
      </c>
      <c r="K29" s="36">
        <v>4</v>
      </c>
      <c r="L29" s="44"/>
      <c r="M29" s="44"/>
      <c r="N29" s="44"/>
      <c r="O29" s="87"/>
      <c r="P29" s="38"/>
      <c r="Q29" s="39">
        <f t="shared" si="3"/>
        <v>2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3.25" customHeight="1">
      <c r="B30" s="31">
        <v>21</v>
      </c>
      <c r="C30" s="32" t="s">
        <v>1515</v>
      </c>
      <c r="D30" s="33" t="s">
        <v>1516</v>
      </c>
      <c r="E30" s="34" t="s">
        <v>66</v>
      </c>
      <c r="F30" s="35" t="s">
        <v>133</v>
      </c>
      <c r="G30" s="32" t="s">
        <v>378</v>
      </c>
      <c r="H30" s="36">
        <v>10</v>
      </c>
      <c r="I30" s="36">
        <v>7.5</v>
      </c>
      <c r="J30" s="36" t="s">
        <v>30</v>
      </c>
      <c r="K30" s="36">
        <v>6</v>
      </c>
      <c r="L30" s="44"/>
      <c r="M30" s="44"/>
      <c r="N30" s="44"/>
      <c r="O30" s="87"/>
      <c r="P30" s="38"/>
      <c r="Q30" s="39">
        <f t="shared" si="3"/>
        <v>2.4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403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3.25" customHeight="1">
      <c r="B31" s="31">
        <v>22</v>
      </c>
      <c r="C31" s="32" t="s">
        <v>1517</v>
      </c>
      <c r="D31" s="33" t="s">
        <v>1518</v>
      </c>
      <c r="E31" s="34" t="s">
        <v>66</v>
      </c>
      <c r="F31" s="35" t="s">
        <v>161</v>
      </c>
      <c r="G31" s="32" t="s">
        <v>95</v>
      </c>
      <c r="H31" s="36">
        <v>10</v>
      </c>
      <c r="I31" s="36">
        <v>7.5</v>
      </c>
      <c r="J31" s="36" t="s">
        <v>30</v>
      </c>
      <c r="K31" s="36">
        <v>6.5</v>
      </c>
      <c r="L31" s="44"/>
      <c r="M31" s="44"/>
      <c r="N31" s="44"/>
      <c r="O31" s="87"/>
      <c r="P31" s="38"/>
      <c r="Q31" s="39">
        <f t="shared" si="3"/>
        <v>2.4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3.25" customHeight="1">
      <c r="B32" s="31">
        <v>23</v>
      </c>
      <c r="C32" s="32" t="s">
        <v>1519</v>
      </c>
      <c r="D32" s="33" t="s">
        <v>523</v>
      </c>
      <c r="E32" s="34" t="s">
        <v>831</v>
      </c>
      <c r="F32" s="35" t="s">
        <v>722</v>
      </c>
      <c r="G32" s="32" t="s">
        <v>96</v>
      </c>
      <c r="H32" s="36">
        <v>10</v>
      </c>
      <c r="I32" s="36">
        <v>7.5</v>
      </c>
      <c r="J32" s="36" t="s">
        <v>30</v>
      </c>
      <c r="K32" s="36">
        <v>6</v>
      </c>
      <c r="L32" s="44"/>
      <c r="M32" s="44"/>
      <c r="N32" s="44"/>
      <c r="O32" s="87"/>
      <c r="P32" s="38"/>
      <c r="Q32" s="39">
        <f t="shared" si="3"/>
        <v>2.4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403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3.25" customHeight="1">
      <c r="B33" s="31">
        <v>24</v>
      </c>
      <c r="C33" s="32" t="s">
        <v>1520</v>
      </c>
      <c r="D33" s="33" t="s">
        <v>1521</v>
      </c>
      <c r="E33" s="34" t="s">
        <v>831</v>
      </c>
      <c r="F33" s="35" t="s">
        <v>1522</v>
      </c>
      <c r="G33" s="32" t="s">
        <v>378</v>
      </c>
      <c r="H33" s="36">
        <v>10</v>
      </c>
      <c r="I33" s="36">
        <v>7.5</v>
      </c>
      <c r="J33" s="36" t="s">
        <v>30</v>
      </c>
      <c r="K33" s="36">
        <v>6</v>
      </c>
      <c r="L33" s="44"/>
      <c r="M33" s="44"/>
      <c r="N33" s="44"/>
      <c r="O33" s="87"/>
      <c r="P33" s="38"/>
      <c r="Q33" s="39">
        <f t="shared" si="3"/>
        <v>2.4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3.25" customHeight="1">
      <c r="B34" s="31">
        <v>25</v>
      </c>
      <c r="C34" s="32" t="s">
        <v>1523</v>
      </c>
      <c r="D34" s="33" t="s">
        <v>1524</v>
      </c>
      <c r="E34" s="34" t="s">
        <v>834</v>
      </c>
      <c r="F34" s="35" t="s">
        <v>1525</v>
      </c>
      <c r="G34" s="32" t="s">
        <v>91</v>
      </c>
      <c r="H34" s="36">
        <v>10</v>
      </c>
      <c r="I34" s="36">
        <v>6.5</v>
      </c>
      <c r="J34" s="36" t="s">
        <v>30</v>
      </c>
      <c r="K34" s="36">
        <v>5</v>
      </c>
      <c r="L34" s="44"/>
      <c r="M34" s="44"/>
      <c r="N34" s="44"/>
      <c r="O34" s="87"/>
      <c r="P34" s="38"/>
      <c r="Q34" s="39">
        <f t="shared" si="3"/>
        <v>2.2000000000000002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3.25" customHeight="1">
      <c r="B35" s="31">
        <v>26</v>
      </c>
      <c r="C35" s="32" t="s">
        <v>1526</v>
      </c>
      <c r="D35" s="33" t="s">
        <v>1527</v>
      </c>
      <c r="E35" s="34" t="s">
        <v>834</v>
      </c>
      <c r="F35" s="35" t="s">
        <v>1528</v>
      </c>
      <c r="G35" s="32" t="s">
        <v>112</v>
      </c>
      <c r="H35" s="36">
        <v>10</v>
      </c>
      <c r="I35" s="36">
        <v>7</v>
      </c>
      <c r="J35" s="36" t="s">
        <v>30</v>
      </c>
      <c r="K35" s="36">
        <v>6</v>
      </c>
      <c r="L35" s="44"/>
      <c r="M35" s="44"/>
      <c r="N35" s="44"/>
      <c r="O35" s="87"/>
      <c r="P35" s="38"/>
      <c r="Q35" s="39">
        <f t="shared" si="3"/>
        <v>2.2999999999999998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403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3.25" customHeight="1">
      <c r="B36" s="31">
        <v>27</v>
      </c>
      <c r="C36" s="32" t="s">
        <v>1529</v>
      </c>
      <c r="D36" s="33" t="s">
        <v>67</v>
      </c>
      <c r="E36" s="34" t="s">
        <v>1530</v>
      </c>
      <c r="F36" s="35" t="s">
        <v>843</v>
      </c>
      <c r="G36" s="32" t="s">
        <v>96</v>
      </c>
      <c r="H36" s="36">
        <v>10</v>
      </c>
      <c r="I36" s="36">
        <v>7</v>
      </c>
      <c r="J36" s="36" t="s">
        <v>30</v>
      </c>
      <c r="K36" s="36">
        <v>5</v>
      </c>
      <c r="L36" s="44"/>
      <c r="M36" s="44"/>
      <c r="N36" s="44"/>
      <c r="O36" s="87"/>
      <c r="P36" s="38"/>
      <c r="Q36" s="39">
        <f t="shared" si="3"/>
        <v>2.2000000000000002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3.25" customHeight="1">
      <c r="B37" s="31">
        <v>28</v>
      </c>
      <c r="C37" s="32" t="s">
        <v>1531</v>
      </c>
      <c r="D37" s="33" t="s">
        <v>1532</v>
      </c>
      <c r="E37" s="34" t="s">
        <v>155</v>
      </c>
      <c r="F37" s="35" t="s">
        <v>1533</v>
      </c>
      <c r="G37" s="32" t="s">
        <v>1534</v>
      </c>
      <c r="H37" s="36">
        <v>9</v>
      </c>
      <c r="I37" s="36">
        <v>7</v>
      </c>
      <c r="J37" s="36" t="s">
        <v>30</v>
      </c>
      <c r="K37" s="36">
        <v>6</v>
      </c>
      <c r="L37" s="44"/>
      <c r="M37" s="44"/>
      <c r="N37" s="44"/>
      <c r="O37" s="87"/>
      <c r="P37" s="38"/>
      <c r="Q37" s="39">
        <f t="shared" si="3"/>
        <v>2.2000000000000002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3.25" customHeight="1">
      <c r="B38" s="31">
        <v>29</v>
      </c>
      <c r="C38" s="32" t="s">
        <v>1535</v>
      </c>
      <c r="D38" s="33" t="s">
        <v>598</v>
      </c>
      <c r="E38" s="34" t="s">
        <v>158</v>
      </c>
      <c r="F38" s="35" t="s">
        <v>1536</v>
      </c>
      <c r="G38" s="32" t="s">
        <v>90</v>
      </c>
      <c r="H38" s="36">
        <v>8</v>
      </c>
      <c r="I38" s="36">
        <v>6</v>
      </c>
      <c r="J38" s="36" t="s">
        <v>30</v>
      </c>
      <c r="K38" s="36">
        <v>6</v>
      </c>
      <c r="L38" s="44"/>
      <c r="M38" s="44"/>
      <c r="N38" s="44"/>
      <c r="O38" s="87"/>
      <c r="P38" s="38"/>
      <c r="Q38" s="39">
        <f t="shared" si="3"/>
        <v>2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3.25" customHeight="1">
      <c r="B39" s="31">
        <v>30</v>
      </c>
      <c r="C39" s="32" t="s">
        <v>1537</v>
      </c>
      <c r="D39" s="33" t="s">
        <v>1538</v>
      </c>
      <c r="E39" s="34" t="s">
        <v>850</v>
      </c>
      <c r="F39" s="35" t="s">
        <v>1539</v>
      </c>
      <c r="G39" s="32" t="s">
        <v>1501</v>
      </c>
      <c r="H39" s="36">
        <v>10</v>
      </c>
      <c r="I39" s="36">
        <v>7.5</v>
      </c>
      <c r="J39" s="36" t="s">
        <v>30</v>
      </c>
      <c r="K39" s="36">
        <v>6</v>
      </c>
      <c r="L39" s="44"/>
      <c r="M39" s="44"/>
      <c r="N39" s="44"/>
      <c r="O39" s="87"/>
      <c r="P39" s="38"/>
      <c r="Q39" s="39">
        <f t="shared" si="3"/>
        <v>2.4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3.25" customHeight="1">
      <c r="B40" s="31">
        <v>31</v>
      </c>
      <c r="C40" s="32" t="s">
        <v>1540</v>
      </c>
      <c r="D40" s="33" t="s">
        <v>754</v>
      </c>
      <c r="E40" s="34" t="s">
        <v>864</v>
      </c>
      <c r="F40" s="35" t="s">
        <v>1541</v>
      </c>
      <c r="G40" s="32" t="s">
        <v>1501</v>
      </c>
      <c r="H40" s="36">
        <v>10</v>
      </c>
      <c r="I40" s="36">
        <v>7</v>
      </c>
      <c r="J40" s="36" t="s">
        <v>30</v>
      </c>
      <c r="K40" s="36">
        <v>6</v>
      </c>
      <c r="L40" s="44"/>
      <c r="M40" s="44"/>
      <c r="N40" s="44"/>
      <c r="O40" s="87"/>
      <c r="P40" s="38"/>
      <c r="Q40" s="39">
        <f t="shared" si="3"/>
        <v>2.2999999999999998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3.25" customHeight="1">
      <c r="B41" s="31">
        <v>32</v>
      </c>
      <c r="C41" s="32" t="s">
        <v>1542</v>
      </c>
      <c r="D41" s="33" t="s">
        <v>1543</v>
      </c>
      <c r="E41" s="34" t="s">
        <v>1544</v>
      </c>
      <c r="F41" s="35" t="s">
        <v>1545</v>
      </c>
      <c r="G41" s="32" t="s">
        <v>90</v>
      </c>
      <c r="H41" s="36">
        <v>8</v>
      </c>
      <c r="I41" s="36">
        <v>7</v>
      </c>
      <c r="J41" s="36" t="s">
        <v>30</v>
      </c>
      <c r="K41" s="36">
        <v>5</v>
      </c>
      <c r="L41" s="44"/>
      <c r="M41" s="44"/>
      <c r="N41" s="44"/>
      <c r="O41" s="87"/>
      <c r="P41" s="38"/>
      <c r="Q41" s="39">
        <f t="shared" si="3"/>
        <v>2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3.25" customHeight="1">
      <c r="B42" s="31">
        <v>33</v>
      </c>
      <c r="C42" s="32" t="s">
        <v>1546</v>
      </c>
      <c r="D42" s="33" t="s">
        <v>181</v>
      </c>
      <c r="E42" s="34" t="s">
        <v>69</v>
      </c>
      <c r="F42" s="35" t="s">
        <v>1547</v>
      </c>
      <c r="G42" s="32" t="s">
        <v>91</v>
      </c>
      <c r="H42" s="36">
        <v>10</v>
      </c>
      <c r="I42" s="36">
        <v>6</v>
      </c>
      <c r="J42" s="36" t="s">
        <v>30</v>
      </c>
      <c r="K42" s="36">
        <v>3</v>
      </c>
      <c r="L42" s="44"/>
      <c r="M42" s="44"/>
      <c r="N42" s="44"/>
      <c r="O42" s="87"/>
      <c r="P42" s="38"/>
      <c r="Q42" s="39">
        <f t="shared" si="3"/>
        <v>1.9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3.25" customHeight="1">
      <c r="B43" s="31">
        <v>34</v>
      </c>
      <c r="C43" s="32" t="s">
        <v>1548</v>
      </c>
      <c r="D43" s="33" t="s">
        <v>1549</v>
      </c>
      <c r="E43" s="34" t="s">
        <v>130</v>
      </c>
      <c r="F43" s="35" t="s">
        <v>1550</v>
      </c>
      <c r="G43" s="32" t="s">
        <v>1551</v>
      </c>
      <c r="H43" s="36">
        <v>8</v>
      </c>
      <c r="I43" s="36">
        <v>7</v>
      </c>
      <c r="J43" s="36" t="s">
        <v>30</v>
      </c>
      <c r="K43" s="36">
        <v>6</v>
      </c>
      <c r="L43" s="44"/>
      <c r="M43" s="44"/>
      <c r="N43" s="44"/>
      <c r="O43" s="87"/>
      <c r="P43" s="38"/>
      <c r="Q43" s="39">
        <f t="shared" si="3"/>
        <v>2.1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3.25" customHeight="1">
      <c r="B44" s="31">
        <v>35</v>
      </c>
      <c r="C44" s="32" t="s">
        <v>1552</v>
      </c>
      <c r="D44" s="33" t="s">
        <v>1553</v>
      </c>
      <c r="E44" s="34" t="s">
        <v>72</v>
      </c>
      <c r="F44" s="35" t="s">
        <v>1395</v>
      </c>
      <c r="G44" s="32" t="s">
        <v>378</v>
      </c>
      <c r="H44" s="36">
        <v>10</v>
      </c>
      <c r="I44" s="36">
        <v>7.5</v>
      </c>
      <c r="J44" s="36" t="s">
        <v>30</v>
      </c>
      <c r="K44" s="36">
        <v>6</v>
      </c>
      <c r="L44" s="44"/>
      <c r="M44" s="44"/>
      <c r="N44" s="44"/>
      <c r="O44" s="87"/>
      <c r="P44" s="38"/>
      <c r="Q44" s="39">
        <f t="shared" si="3"/>
        <v>2.4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3.25" customHeight="1">
      <c r="B45" s="31">
        <v>36</v>
      </c>
      <c r="C45" s="32" t="s">
        <v>1554</v>
      </c>
      <c r="D45" s="33" t="s">
        <v>504</v>
      </c>
      <c r="E45" s="34" t="s">
        <v>72</v>
      </c>
      <c r="F45" s="35" t="s">
        <v>780</v>
      </c>
      <c r="G45" s="32" t="s">
        <v>175</v>
      </c>
      <c r="H45" s="36">
        <v>10</v>
      </c>
      <c r="I45" s="36">
        <v>7.5</v>
      </c>
      <c r="J45" s="36" t="s">
        <v>30</v>
      </c>
      <c r="K45" s="36">
        <v>5</v>
      </c>
      <c r="L45" s="44"/>
      <c r="M45" s="44"/>
      <c r="N45" s="44"/>
      <c r="O45" s="87"/>
      <c r="P45" s="38"/>
      <c r="Q45" s="39">
        <f t="shared" si="3"/>
        <v>2.2999999999999998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403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3.25" customHeight="1">
      <c r="B46" s="31">
        <v>37</v>
      </c>
      <c r="C46" s="32" t="s">
        <v>1555</v>
      </c>
      <c r="D46" s="33" t="s">
        <v>1556</v>
      </c>
      <c r="E46" s="34" t="s">
        <v>676</v>
      </c>
      <c r="F46" s="35" t="s">
        <v>1329</v>
      </c>
      <c r="G46" s="32" t="s">
        <v>90</v>
      </c>
      <c r="H46" s="36">
        <v>8</v>
      </c>
      <c r="I46" s="36">
        <v>6</v>
      </c>
      <c r="J46" s="36" t="s">
        <v>30</v>
      </c>
      <c r="K46" s="36">
        <v>4</v>
      </c>
      <c r="L46" s="44"/>
      <c r="M46" s="44"/>
      <c r="N46" s="44"/>
      <c r="O46" s="87"/>
      <c r="P46" s="38"/>
      <c r="Q46" s="39">
        <f t="shared" si="3"/>
        <v>1.8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403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3.25" customHeight="1">
      <c r="B47" s="31">
        <v>38</v>
      </c>
      <c r="C47" s="32" t="s">
        <v>1557</v>
      </c>
      <c r="D47" s="33" t="s">
        <v>1558</v>
      </c>
      <c r="E47" s="34" t="s">
        <v>1075</v>
      </c>
      <c r="F47" s="35" t="s">
        <v>666</v>
      </c>
      <c r="G47" s="32" t="s">
        <v>112</v>
      </c>
      <c r="H47" s="36">
        <v>9</v>
      </c>
      <c r="I47" s="36">
        <v>8</v>
      </c>
      <c r="J47" s="36" t="s">
        <v>30</v>
      </c>
      <c r="K47" s="36">
        <v>7</v>
      </c>
      <c r="L47" s="44"/>
      <c r="M47" s="44"/>
      <c r="N47" s="44"/>
      <c r="O47" s="87"/>
      <c r="P47" s="38"/>
      <c r="Q47" s="39">
        <f t="shared" si="3"/>
        <v>2.4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405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3.25" customHeight="1">
      <c r="B48" s="31">
        <v>39</v>
      </c>
      <c r="C48" s="32" t="s">
        <v>1559</v>
      </c>
      <c r="D48" s="33" t="s">
        <v>1560</v>
      </c>
      <c r="E48" s="34" t="s">
        <v>105</v>
      </c>
      <c r="F48" s="35" t="s">
        <v>931</v>
      </c>
      <c r="G48" s="32" t="s">
        <v>203</v>
      </c>
      <c r="H48" s="36">
        <v>10</v>
      </c>
      <c r="I48" s="36">
        <v>6</v>
      </c>
      <c r="J48" s="36" t="s">
        <v>30</v>
      </c>
      <c r="K48" s="36">
        <v>4</v>
      </c>
      <c r="L48" s="44"/>
      <c r="M48" s="44"/>
      <c r="N48" s="44"/>
      <c r="O48" s="87"/>
      <c r="P48" s="38"/>
      <c r="Q48" s="39">
        <f t="shared" si="3"/>
        <v>2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405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3.25" customHeight="1">
      <c r="B49" s="31">
        <v>40</v>
      </c>
      <c r="C49" s="32" t="s">
        <v>1561</v>
      </c>
      <c r="D49" s="33" t="s">
        <v>1562</v>
      </c>
      <c r="E49" s="34" t="s">
        <v>74</v>
      </c>
      <c r="F49" s="35" t="s">
        <v>1563</v>
      </c>
      <c r="G49" s="32" t="s">
        <v>1501</v>
      </c>
      <c r="H49" s="36">
        <v>10</v>
      </c>
      <c r="I49" s="36">
        <v>7</v>
      </c>
      <c r="J49" s="36" t="s">
        <v>30</v>
      </c>
      <c r="K49" s="36">
        <v>5</v>
      </c>
      <c r="L49" s="44"/>
      <c r="M49" s="44"/>
      <c r="N49" s="44"/>
      <c r="O49" s="87"/>
      <c r="P49" s="38"/>
      <c r="Q49" s="39">
        <f t="shared" si="3"/>
        <v>2.2000000000000002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3.25" customHeight="1">
      <c r="B50" s="31">
        <v>41</v>
      </c>
      <c r="C50" s="32" t="s">
        <v>1564</v>
      </c>
      <c r="D50" s="33" t="s">
        <v>1565</v>
      </c>
      <c r="E50" s="34" t="s">
        <v>702</v>
      </c>
      <c r="F50" s="35" t="s">
        <v>1566</v>
      </c>
      <c r="G50" s="32" t="s">
        <v>1501</v>
      </c>
      <c r="H50" s="36">
        <v>10</v>
      </c>
      <c r="I50" s="36">
        <v>5</v>
      </c>
      <c r="J50" s="36" t="s">
        <v>30</v>
      </c>
      <c r="K50" s="36">
        <v>3</v>
      </c>
      <c r="L50" s="44"/>
      <c r="M50" s="44"/>
      <c r="N50" s="44"/>
      <c r="O50" s="87"/>
      <c r="P50" s="38"/>
      <c r="Q50" s="39">
        <f t="shared" si="3"/>
        <v>1.8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3.25" customHeight="1">
      <c r="B51" s="31">
        <v>42</v>
      </c>
      <c r="C51" s="32" t="s">
        <v>1567</v>
      </c>
      <c r="D51" s="33" t="s">
        <v>552</v>
      </c>
      <c r="E51" s="34" t="s">
        <v>702</v>
      </c>
      <c r="F51" s="35" t="s">
        <v>129</v>
      </c>
      <c r="G51" s="32" t="s">
        <v>378</v>
      </c>
      <c r="H51" s="36">
        <v>10</v>
      </c>
      <c r="I51" s="36">
        <v>6</v>
      </c>
      <c r="J51" s="36" t="s">
        <v>30</v>
      </c>
      <c r="K51" s="36">
        <v>4</v>
      </c>
      <c r="L51" s="44"/>
      <c r="M51" s="44"/>
      <c r="N51" s="44"/>
      <c r="O51" s="87"/>
      <c r="P51" s="38"/>
      <c r="Q51" s="39">
        <f t="shared" si="3"/>
        <v>2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3.25" customHeight="1">
      <c r="B52" s="31">
        <v>43</v>
      </c>
      <c r="C52" s="32" t="s">
        <v>1568</v>
      </c>
      <c r="D52" s="33" t="s">
        <v>67</v>
      </c>
      <c r="E52" s="34" t="s">
        <v>1569</v>
      </c>
      <c r="F52" s="35" t="s">
        <v>881</v>
      </c>
      <c r="G52" s="32" t="s">
        <v>165</v>
      </c>
      <c r="H52" s="36">
        <v>9</v>
      </c>
      <c r="I52" s="36">
        <v>6.5</v>
      </c>
      <c r="J52" s="36" t="s">
        <v>30</v>
      </c>
      <c r="K52" s="36">
        <v>4</v>
      </c>
      <c r="L52" s="44"/>
      <c r="M52" s="44"/>
      <c r="N52" s="44"/>
      <c r="O52" s="87"/>
      <c r="P52" s="38"/>
      <c r="Q52" s="39">
        <f t="shared" si="3"/>
        <v>2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405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3.25" customHeight="1">
      <c r="B53" s="31">
        <v>44</v>
      </c>
      <c r="C53" s="32" t="s">
        <v>1570</v>
      </c>
      <c r="D53" s="33" t="s">
        <v>1571</v>
      </c>
      <c r="E53" s="34" t="s">
        <v>1572</v>
      </c>
      <c r="F53" s="35" t="s">
        <v>1282</v>
      </c>
      <c r="G53" s="32" t="s">
        <v>90</v>
      </c>
      <c r="H53" s="36">
        <v>8</v>
      </c>
      <c r="I53" s="36">
        <v>8.5</v>
      </c>
      <c r="J53" s="36" t="s">
        <v>30</v>
      </c>
      <c r="K53" s="36">
        <v>9.5</v>
      </c>
      <c r="L53" s="44"/>
      <c r="M53" s="44"/>
      <c r="N53" s="44"/>
      <c r="O53" s="87"/>
      <c r="P53" s="38"/>
      <c r="Q53" s="39">
        <f t="shared" si="3"/>
        <v>2.6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405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3.25" customHeight="1">
      <c r="B54" s="31">
        <v>45</v>
      </c>
      <c r="C54" s="32" t="s">
        <v>1573</v>
      </c>
      <c r="D54" s="33" t="s">
        <v>1417</v>
      </c>
      <c r="E54" s="34" t="s">
        <v>1574</v>
      </c>
      <c r="F54" s="35" t="s">
        <v>1575</v>
      </c>
      <c r="G54" s="32" t="s">
        <v>91</v>
      </c>
      <c r="H54" s="36">
        <v>10</v>
      </c>
      <c r="I54" s="36">
        <v>7</v>
      </c>
      <c r="J54" s="36" t="s">
        <v>30</v>
      </c>
      <c r="K54" s="36">
        <v>5</v>
      </c>
      <c r="L54" s="44"/>
      <c r="M54" s="44"/>
      <c r="N54" s="44"/>
      <c r="O54" s="87"/>
      <c r="P54" s="38"/>
      <c r="Q54" s="39">
        <f t="shared" si="3"/>
        <v>2.2000000000000002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3.25" customHeight="1">
      <c r="B55" s="31">
        <v>46</v>
      </c>
      <c r="C55" s="32" t="s">
        <v>1576</v>
      </c>
      <c r="D55" s="33" t="s">
        <v>695</v>
      </c>
      <c r="E55" s="34" t="s">
        <v>134</v>
      </c>
      <c r="F55" s="35" t="s">
        <v>1441</v>
      </c>
      <c r="G55" s="32" t="s">
        <v>193</v>
      </c>
      <c r="H55" s="36">
        <v>10</v>
      </c>
      <c r="I55" s="36">
        <v>8</v>
      </c>
      <c r="J55" s="36" t="s">
        <v>30</v>
      </c>
      <c r="K55" s="36">
        <v>7</v>
      </c>
      <c r="L55" s="44"/>
      <c r="M55" s="44"/>
      <c r="N55" s="44"/>
      <c r="O55" s="87"/>
      <c r="P55" s="38"/>
      <c r="Q55" s="39">
        <f t="shared" si="3"/>
        <v>2.5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405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3.25" customHeight="1">
      <c r="B56" s="31">
        <v>47</v>
      </c>
      <c r="C56" s="32" t="s">
        <v>1577</v>
      </c>
      <c r="D56" s="33" t="s">
        <v>67</v>
      </c>
      <c r="E56" s="34" t="s">
        <v>75</v>
      </c>
      <c r="F56" s="35" t="s">
        <v>409</v>
      </c>
      <c r="G56" s="32" t="s">
        <v>91</v>
      </c>
      <c r="H56" s="36">
        <v>10</v>
      </c>
      <c r="I56" s="36">
        <v>6</v>
      </c>
      <c r="J56" s="36" t="s">
        <v>30</v>
      </c>
      <c r="K56" s="36">
        <v>4</v>
      </c>
      <c r="L56" s="44"/>
      <c r="M56" s="44"/>
      <c r="N56" s="44"/>
      <c r="O56" s="87"/>
      <c r="P56" s="38"/>
      <c r="Q56" s="39">
        <f t="shared" si="3"/>
        <v>2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3.25" customHeight="1">
      <c r="B57" s="31">
        <v>48</v>
      </c>
      <c r="C57" s="32" t="s">
        <v>1578</v>
      </c>
      <c r="D57" s="33" t="s">
        <v>1579</v>
      </c>
      <c r="E57" s="34" t="s">
        <v>505</v>
      </c>
      <c r="F57" s="35" t="s">
        <v>1580</v>
      </c>
      <c r="G57" s="32" t="s">
        <v>90</v>
      </c>
      <c r="H57" s="36">
        <v>8</v>
      </c>
      <c r="I57" s="36">
        <v>8</v>
      </c>
      <c r="J57" s="36" t="s">
        <v>30</v>
      </c>
      <c r="K57" s="36">
        <v>7</v>
      </c>
      <c r="L57" s="44"/>
      <c r="M57" s="44"/>
      <c r="N57" s="44"/>
      <c r="O57" s="87"/>
      <c r="P57" s="38"/>
      <c r="Q57" s="39">
        <f t="shared" si="3"/>
        <v>2.2999999999999998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3.25" customHeight="1">
      <c r="B58" s="31">
        <v>49</v>
      </c>
      <c r="C58" s="32" t="s">
        <v>1581</v>
      </c>
      <c r="D58" s="33" t="s">
        <v>1582</v>
      </c>
      <c r="E58" s="34" t="s">
        <v>109</v>
      </c>
      <c r="F58" s="35" t="s">
        <v>699</v>
      </c>
      <c r="G58" s="32" t="s">
        <v>92</v>
      </c>
      <c r="H58" s="36">
        <v>10</v>
      </c>
      <c r="I58" s="36">
        <v>8</v>
      </c>
      <c r="J58" s="36" t="s">
        <v>30</v>
      </c>
      <c r="K58" s="36">
        <v>7</v>
      </c>
      <c r="L58" s="44"/>
      <c r="M58" s="44"/>
      <c r="N58" s="44"/>
      <c r="O58" s="87"/>
      <c r="P58" s="38"/>
      <c r="Q58" s="39">
        <f t="shared" si="3"/>
        <v>2.5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3.25" customHeight="1">
      <c r="B59" s="31">
        <v>50</v>
      </c>
      <c r="C59" s="32" t="s">
        <v>1583</v>
      </c>
      <c r="D59" s="33" t="s">
        <v>649</v>
      </c>
      <c r="E59" s="34" t="s">
        <v>109</v>
      </c>
      <c r="F59" s="35" t="s">
        <v>965</v>
      </c>
      <c r="G59" s="32" t="s">
        <v>193</v>
      </c>
      <c r="H59" s="36">
        <v>10</v>
      </c>
      <c r="I59" s="36">
        <v>8</v>
      </c>
      <c r="J59" s="36" t="s">
        <v>30</v>
      </c>
      <c r="K59" s="36">
        <v>6</v>
      </c>
      <c r="L59" s="44"/>
      <c r="M59" s="44"/>
      <c r="N59" s="44"/>
      <c r="O59" s="87"/>
      <c r="P59" s="38"/>
      <c r="Q59" s="39">
        <f t="shared" si="3"/>
        <v>2.4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405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3.25" customHeight="1">
      <c r="B60" s="31">
        <v>51</v>
      </c>
      <c r="C60" s="32" t="s">
        <v>1584</v>
      </c>
      <c r="D60" s="33" t="s">
        <v>1585</v>
      </c>
      <c r="E60" s="34" t="s">
        <v>1586</v>
      </c>
      <c r="F60" s="35" t="s">
        <v>1587</v>
      </c>
      <c r="G60" s="32" t="s">
        <v>378</v>
      </c>
      <c r="H60" s="36">
        <v>10</v>
      </c>
      <c r="I60" s="36">
        <v>6</v>
      </c>
      <c r="J60" s="36" t="s">
        <v>30</v>
      </c>
      <c r="K60" s="36">
        <v>3</v>
      </c>
      <c r="L60" s="44"/>
      <c r="M60" s="44"/>
      <c r="N60" s="44"/>
      <c r="O60" s="87"/>
      <c r="P60" s="38"/>
      <c r="Q60" s="39">
        <f t="shared" si="3"/>
        <v>1.9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3.25" customHeight="1">
      <c r="B61" s="31">
        <v>52</v>
      </c>
      <c r="C61" s="32" t="s">
        <v>1588</v>
      </c>
      <c r="D61" s="33" t="s">
        <v>1589</v>
      </c>
      <c r="E61" s="34" t="s">
        <v>183</v>
      </c>
      <c r="F61" s="35" t="s">
        <v>1091</v>
      </c>
      <c r="G61" s="32" t="s">
        <v>165</v>
      </c>
      <c r="H61" s="36">
        <v>10</v>
      </c>
      <c r="I61" s="36">
        <v>9.5</v>
      </c>
      <c r="J61" s="36" t="s">
        <v>30</v>
      </c>
      <c r="K61" s="36">
        <v>9.5</v>
      </c>
      <c r="L61" s="44"/>
      <c r="M61" s="44"/>
      <c r="N61" s="44"/>
      <c r="O61" s="87"/>
      <c r="P61" s="38"/>
      <c r="Q61" s="39">
        <f t="shared" si="3"/>
        <v>2.9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3.25" customHeight="1">
      <c r="B62" s="31">
        <v>53</v>
      </c>
      <c r="C62" s="32" t="s">
        <v>1590</v>
      </c>
      <c r="D62" s="33" t="s">
        <v>68</v>
      </c>
      <c r="E62" s="34" t="s">
        <v>1591</v>
      </c>
      <c r="F62" s="35" t="s">
        <v>1592</v>
      </c>
      <c r="G62" s="32" t="s">
        <v>91</v>
      </c>
      <c r="H62" s="36">
        <v>10</v>
      </c>
      <c r="I62" s="36">
        <v>7</v>
      </c>
      <c r="J62" s="36" t="s">
        <v>30</v>
      </c>
      <c r="K62" s="36">
        <v>5</v>
      </c>
      <c r="L62" s="44"/>
      <c r="M62" s="44"/>
      <c r="N62" s="44"/>
      <c r="O62" s="87"/>
      <c r="P62" s="38"/>
      <c r="Q62" s="39">
        <f t="shared" si="3"/>
        <v>2.2000000000000002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3.25" customHeight="1">
      <c r="B63" s="31">
        <v>54</v>
      </c>
      <c r="C63" s="32" t="s">
        <v>1593</v>
      </c>
      <c r="D63" s="33" t="s">
        <v>1043</v>
      </c>
      <c r="E63" s="34" t="s">
        <v>81</v>
      </c>
      <c r="F63" s="35" t="s">
        <v>1594</v>
      </c>
      <c r="G63" s="32" t="s">
        <v>1501</v>
      </c>
      <c r="H63" s="36">
        <v>10</v>
      </c>
      <c r="I63" s="36">
        <v>7</v>
      </c>
      <c r="J63" s="36" t="s">
        <v>30</v>
      </c>
      <c r="K63" s="36">
        <v>5</v>
      </c>
      <c r="L63" s="44"/>
      <c r="M63" s="44"/>
      <c r="N63" s="44"/>
      <c r="O63" s="87"/>
      <c r="P63" s="38"/>
      <c r="Q63" s="39">
        <f t="shared" si="3"/>
        <v>2.2000000000000002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3.25" customHeight="1">
      <c r="B64" s="31">
        <v>55</v>
      </c>
      <c r="C64" s="32" t="s">
        <v>1595</v>
      </c>
      <c r="D64" s="33" t="s">
        <v>1596</v>
      </c>
      <c r="E64" s="34" t="s">
        <v>82</v>
      </c>
      <c r="F64" s="35" t="s">
        <v>1597</v>
      </c>
      <c r="G64" s="32" t="s">
        <v>1501</v>
      </c>
      <c r="H64" s="36">
        <v>10</v>
      </c>
      <c r="I64" s="36">
        <v>9</v>
      </c>
      <c r="J64" s="36" t="s">
        <v>30</v>
      </c>
      <c r="K64" s="36">
        <v>9</v>
      </c>
      <c r="L64" s="44"/>
      <c r="M64" s="44"/>
      <c r="N64" s="44"/>
      <c r="O64" s="87"/>
      <c r="P64" s="38"/>
      <c r="Q64" s="39">
        <f t="shared" si="3"/>
        <v>2.8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3.25" customHeight="1">
      <c r="B65" s="31">
        <v>56</v>
      </c>
      <c r="C65" s="32" t="s">
        <v>1598</v>
      </c>
      <c r="D65" s="33" t="s">
        <v>1599</v>
      </c>
      <c r="E65" s="34" t="s">
        <v>82</v>
      </c>
      <c r="F65" s="35" t="s">
        <v>1600</v>
      </c>
      <c r="G65" s="32" t="s">
        <v>203</v>
      </c>
      <c r="H65" s="36">
        <v>9</v>
      </c>
      <c r="I65" s="36">
        <v>6.5</v>
      </c>
      <c r="J65" s="36" t="s">
        <v>30</v>
      </c>
      <c r="K65" s="36">
        <v>4</v>
      </c>
      <c r="L65" s="44"/>
      <c r="M65" s="44"/>
      <c r="N65" s="44"/>
      <c r="O65" s="87"/>
      <c r="P65" s="38"/>
      <c r="Q65" s="39">
        <f t="shared" si="3"/>
        <v>2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3.25" customHeight="1">
      <c r="B66" s="31">
        <v>57</v>
      </c>
      <c r="C66" s="32" t="s">
        <v>1601</v>
      </c>
      <c r="D66" s="33" t="s">
        <v>1602</v>
      </c>
      <c r="E66" s="34" t="s">
        <v>82</v>
      </c>
      <c r="F66" s="35" t="s">
        <v>1164</v>
      </c>
      <c r="G66" s="32" t="s">
        <v>378</v>
      </c>
      <c r="H66" s="36">
        <v>10</v>
      </c>
      <c r="I66" s="36">
        <v>6.5</v>
      </c>
      <c r="J66" s="36" t="s">
        <v>30</v>
      </c>
      <c r="K66" s="36">
        <v>4</v>
      </c>
      <c r="L66" s="44"/>
      <c r="M66" s="44"/>
      <c r="N66" s="44"/>
      <c r="O66" s="87"/>
      <c r="P66" s="38"/>
      <c r="Q66" s="39">
        <f t="shared" si="3"/>
        <v>2.1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3.25" customHeight="1">
      <c r="B67" s="31">
        <v>58</v>
      </c>
      <c r="C67" s="32" t="s">
        <v>1603</v>
      </c>
      <c r="D67" s="33" t="s">
        <v>754</v>
      </c>
      <c r="E67" s="34" t="s">
        <v>82</v>
      </c>
      <c r="F67" s="35" t="s">
        <v>1528</v>
      </c>
      <c r="G67" s="32" t="s">
        <v>175</v>
      </c>
      <c r="H67" s="36">
        <v>10</v>
      </c>
      <c r="I67" s="36">
        <v>7.5</v>
      </c>
      <c r="J67" s="36" t="s">
        <v>30</v>
      </c>
      <c r="K67" s="36">
        <v>6</v>
      </c>
      <c r="L67" s="44"/>
      <c r="M67" s="44"/>
      <c r="N67" s="44"/>
      <c r="O67" s="87"/>
      <c r="P67" s="38"/>
      <c r="Q67" s="39">
        <f t="shared" si="3"/>
        <v>2.4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3.25" customHeight="1">
      <c r="B68" s="31">
        <v>59</v>
      </c>
      <c r="C68" s="32" t="s">
        <v>1604</v>
      </c>
      <c r="D68" s="33" t="s">
        <v>614</v>
      </c>
      <c r="E68" s="34" t="s">
        <v>83</v>
      </c>
      <c r="F68" s="35" t="s">
        <v>1605</v>
      </c>
      <c r="G68" s="32" t="s">
        <v>378</v>
      </c>
      <c r="H68" s="36">
        <v>10</v>
      </c>
      <c r="I68" s="36">
        <v>6</v>
      </c>
      <c r="J68" s="36" t="s">
        <v>30</v>
      </c>
      <c r="K68" s="36">
        <v>3.5</v>
      </c>
      <c r="L68" s="44"/>
      <c r="M68" s="44"/>
      <c r="N68" s="44"/>
      <c r="O68" s="87"/>
      <c r="P68" s="38"/>
      <c r="Q68" s="39">
        <f t="shared" si="3"/>
        <v>2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3.25" customHeight="1">
      <c r="B69" s="31">
        <v>60</v>
      </c>
      <c r="C69" s="32" t="s">
        <v>1606</v>
      </c>
      <c r="D69" s="33" t="s">
        <v>987</v>
      </c>
      <c r="E69" s="34" t="s">
        <v>1422</v>
      </c>
      <c r="F69" s="35" t="s">
        <v>1415</v>
      </c>
      <c r="G69" s="32" t="s">
        <v>96</v>
      </c>
      <c r="H69" s="36">
        <v>10</v>
      </c>
      <c r="I69" s="36">
        <v>8</v>
      </c>
      <c r="J69" s="36" t="s">
        <v>30</v>
      </c>
      <c r="K69" s="36">
        <v>7</v>
      </c>
      <c r="L69" s="44"/>
      <c r="M69" s="44"/>
      <c r="N69" s="44"/>
      <c r="O69" s="87"/>
      <c r="P69" s="38"/>
      <c r="Q69" s="39">
        <f t="shared" si="3"/>
        <v>2.5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3.25" customHeight="1">
      <c r="B70" s="31">
        <v>61</v>
      </c>
      <c r="C70" s="32" t="s">
        <v>1607</v>
      </c>
      <c r="D70" s="33" t="s">
        <v>88</v>
      </c>
      <c r="E70" s="34" t="s">
        <v>1422</v>
      </c>
      <c r="F70" s="35" t="s">
        <v>139</v>
      </c>
      <c r="G70" s="32" t="s">
        <v>90</v>
      </c>
      <c r="H70" s="36">
        <v>10</v>
      </c>
      <c r="I70" s="36">
        <v>8</v>
      </c>
      <c r="J70" s="36" t="s">
        <v>30</v>
      </c>
      <c r="K70" s="36">
        <v>5.5</v>
      </c>
      <c r="L70" s="44"/>
      <c r="M70" s="44"/>
      <c r="N70" s="44"/>
      <c r="O70" s="87"/>
      <c r="P70" s="38"/>
      <c r="Q70" s="39">
        <f t="shared" si="3"/>
        <v>2.4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3.25" customHeight="1">
      <c r="B71" s="31">
        <v>62</v>
      </c>
      <c r="C71" s="32" t="s">
        <v>1608</v>
      </c>
      <c r="D71" s="33" t="s">
        <v>1609</v>
      </c>
      <c r="E71" s="34" t="s">
        <v>114</v>
      </c>
      <c r="F71" s="35" t="s">
        <v>1610</v>
      </c>
      <c r="G71" s="32" t="s">
        <v>92</v>
      </c>
      <c r="H71" s="36">
        <v>10</v>
      </c>
      <c r="I71" s="36">
        <v>8</v>
      </c>
      <c r="J71" s="36" t="s">
        <v>30</v>
      </c>
      <c r="K71" s="36">
        <v>8</v>
      </c>
      <c r="L71" s="44"/>
      <c r="M71" s="44"/>
      <c r="N71" s="44"/>
      <c r="O71" s="87"/>
      <c r="P71" s="38"/>
      <c r="Q71" s="39">
        <f t="shared" si="3"/>
        <v>2.6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3.25" customHeight="1">
      <c r="B72" s="31">
        <v>63</v>
      </c>
      <c r="C72" s="32" t="s">
        <v>1611</v>
      </c>
      <c r="D72" s="33" t="s">
        <v>530</v>
      </c>
      <c r="E72" s="34" t="s">
        <v>1612</v>
      </c>
      <c r="F72" s="35" t="s">
        <v>1613</v>
      </c>
      <c r="G72" s="32" t="s">
        <v>203</v>
      </c>
      <c r="H72" s="36">
        <v>10</v>
      </c>
      <c r="I72" s="36">
        <v>8.5</v>
      </c>
      <c r="J72" s="36" t="s">
        <v>30</v>
      </c>
      <c r="K72" s="36">
        <v>8.5</v>
      </c>
      <c r="L72" s="44"/>
      <c r="M72" s="44"/>
      <c r="N72" s="44"/>
      <c r="O72" s="87"/>
      <c r="P72" s="38"/>
      <c r="Q72" s="39">
        <f t="shared" si="3"/>
        <v>2.7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3.25" customHeight="1">
      <c r="B73" s="31">
        <v>64</v>
      </c>
      <c r="C73" s="32" t="s">
        <v>1614</v>
      </c>
      <c r="D73" s="33" t="s">
        <v>679</v>
      </c>
      <c r="E73" s="34" t="s">
        <v>1615</v>
      </c>
      <c r="F73" s="35" t="s">
        <v>458</v>
      </c>
      <c r="G73" s="32" t="s">
        <v>193</v>
      </c>
      <c r="H73" s="36">
        <v>10</v>
      </c>
      <c r="I73" s="36">
        <v>8</v>
      </c>
      <c r="J73" s="36" t="s">
        <v>30</v>
      </c>
      <c r="K73" s="36">
        <v>7</v>
      </c>
      <c r="L73" s="44"/>
      <c r="M73" s="44"/>
      <c r="N73" s="44"/>
      <c r="O73" s="87"/>
      <c r="P73" s="38"/>
      <c r="Q73" s="39">
        <f t="shared" si="3"/>
        <v>2.5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3.25" customHeight="1">
      <c r="B74" s="31">
        <v>65</v>
      </c>
      <c r="C74" s="32" t="s">
        <v>1616</v>
      </c>
      <c r="D74" s="33" t="s">
        <v>679</v>
      </c>
      <c r="E74" s="34" t="s">
        <v>1617</v>
      </c>
      <c r="F74" s="35" t="s">
        <v>1618</v>
      </c>
      <c r="G74" s="32" t="s">
        <v>94</v>
      </c>
      <c r="H74" s="36">
        <v>10</v>
      </c>
      <c r="I74" s="36">
        <v>7</v>
      </c>
      <c r="J74" s="36" t="s">
        <v>30</v>
      </c>
      <c r="K74" s="36">
        <v>5</v>
      </c>
      <c r="L74" s="44"/>
      <c r="M74" s="44"/>
      <c r="N74" s="44"/>
      <c r="O74" s="87"/>
      <c r="P74" s="38"/>
      <c r="Q74" s="39">
        <f t="shared" si="3"/>
        <v>2.2000000000000002</v>
      </c>
      <c r="R74" s="40" t="str">
        <f t="shared" ref="R74:R9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9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3.25" customHeight="1">
      <c r="B75" s="31">
        <v>66</v>
      </c>
      <c r="C75" s="32" t="s">
        <v>1619</v>
      </c>
      <c r="D75" s="33" t="s">
        <v>1620</v>
      </c>
      <c r="E75" s="34" t="s">
        <v>578</v>
      </c>
      <c r="F75" s="35" t="s">
        <v>872</v>
      </c>
      <c r="G75" s="32" t="s">
        <v>175</v>
      </c>
      <c r="H75" s="36">
        <v>10</v>
      </c>
      <c r="I75" s="36">
        <v>7</v>
      </c>
      <c r="J75" s="36" t="s">
        <v>30</v>
      </c>
      <c r="K75" s="36">
        <v>5</v>
      </c>
      <c r="L75" s="44"/>
      <c r="M75" s="44"/>
      <c r="N75" s="44"/>
      <c r="O75" s="87"/>
      <c r="P75" s="38"/>
      <c r="Q75" s="39">
        <f t="shared" si="3"/>
        <v>2.2000000000000002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405</v>
      </c>
      <c r="V75" s="3"/>
      <c r="W75" s="30"/>
      <c r="X75" s="81" t="str">
        <f t="shared" ref="X75:X9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3.25" customHeight="1">
      <c r="B76" s="31">
        <v>67</v>
      </c>
      <c r="C76" s="32" t="s">
        <v>1621</v>
      </c>
      <c r="D76" s="33" t="s">
        <v>1622</v>
      </c>
      <c r="E76" s="34" t="s">
        <v>578</v>
      </c>
      <c r="F76" s="35" t="s">
        <v>409</v>
      </c>
      <c r="G76" s="32" t="s">
        <v>112</v>
      </c>
      <c r="H76" s="36">
        <v>10</v>
      </c>
      <c r="I76" s="36">
        <v>8</v>
      </c>
      <c r="J76" s="36" t="s">
        <v>30</v>
      </c>
      <c r="K76" s="36">
        <v>5</v>
      </c>
      <c r="L76" s="44"/>
      <c r="M76" s="44"/>
      <c r="N76" s="44"/>
      <c r="O76" s="87"/>
      <c r="P76" s="38"/>
      <c r="Q76" s="39">
        <f t="shared" ref="Q76:Q99" si="8">ROUND(SUMPRODUCT(H76:P76,$H$9:$P$9)/100,1)</f>
        <v>2.2999999999999998</v>
      </c>
      <c r="R76" s="40" t="str">
        <f t="shared" si="5"/>
        <v>F</v>
      </c>
      <c r="S76" s="41" t="str">
        <f t="shared" si="6"/>
        <v>Kém</v>
      </c>
      <c r="T76" s="42" t="str">
        <f t="shared" ref="T76:T99" si="9">+IF(OR($H76=0,$I76=0,$J76=0,$K76=0),"Không đủ ĐKDT","")</f>
        <v/>
      </c>
      <c r="U76" s="43">
        <v>405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3.25" customHeight="1">
      <c r="B77" s="31">
        <v>68</v>
      </c>
      <c r="C77" s="32" t="s">
        <v>1623</v>
      </c>
      <c r="D77" s="33" t="s">
        <v>523</v>
      </c>
      <c r="E77" s="34" t="s">
        <v>588</v>
      </c>
      <c r="F77" s="35" t="s">
        <v>1624</v>
      </c>
      <c r="G77" s="32" t="s">
        <v>1625</v>
      </c>
      <c r="H77" s="36">
        <v>10</v>
      </c>
      <c r="I77" s="36">
        <v>6.5</v>
      </c>
      <c r="J77" s="36" t="s">
        <v>30</v>
      </c>
      <c r="K77" s="36">
        <v>4.5</v>
      </c>
      <c r="L77" s="44"/>
      <c r="M77" s="44"/>
      <c r="N77" s="44"/>
      <c r="O77" s="87"/>
      <c r="P77" s="38"/>
      <c r="Q77" s="39">
        <f t="shared" si="8"/>
        <v>2.1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3.25" customHeight="1">
      <c r="B78" s="31">
        <v>69</v>
      </c>
      <c r="C78" s="32" t="s">
        <v>1626</v>
      </c>
      <c r="D78" s="33" t="s">
        <v>857</v>
      </c>
      <c r="E78" s="34" t="s">
        <v>119</v>
      </c>
      <c r="F78" s="35" t="s">
        <v>1185</v>
      </c>
      <c r="G78" s="32" t="s">
        <v>91</v>
      </c>
      <c r="H78" s="36">
        <v>10</v>
      </c>
      <c r="I78" s="36">
        <v>7</v>
      </c>
      <c r="J78" s="36" t="s">
        <v>30</v>
      </c>
      <c r="K78" s="36">
        <v>6</v>
      </c>
      <c r="L78" s="44"/>
      <c r="M78" s="44"/>
      <c r="N78" s="44"/>
      <c r="O78" s="87"/>
      <c r="P78" s="38"/>
      <c r="Q78" s="39">
        <f t="shared" si="8"/>
        <v>2.2999999999999998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3.25" customHeight="1">
      <c r="B79" s="31">
        <v>70</v>
      </c>
      <c r="C79" s="32" t="s">
        <v>1627</v>
      </c>
      <c r="D79" s="33" t="s">
        <v>1628</v>
      </c>
      <c r="E79" s="34" t="s">
        <v>84</v>
      </c>
      <c r="F79" s="35" t="s">
        <v>1613</v>
      </c>
      <c r="G79" s="32" t="s">
        <v>103</v>
      </c>
      <c r="H79" s="36">
        <v>10</v>
      </c>
      <c r="I79" s="36">
        <v>6</v>
      </c>
      <c r="J79" s="36" t="s">
        <v>30</v>
      </c>
      <c r="K79" s="36">
        <v>3</v>
      </c>
      <c r="L79" s="44"/>
      <c r="M79" s="44"/>
      <c r="N79" s="44"/>
      <c r="O79" s="87"/>
      <c r="P79" s="38"/>
      <c r="Q79" s="39">
        <f t="shared" si="8"/>
        <v>1.9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3.25" customHeight="1">
      <c r="B80" s="31">
        <v>71</v>
      </c>
      <c r="C80" s="32" t="s">
        <v>1629</v>
      </c>
      <c r="D80" s="33" t="s">
        <v>1630</v>
      </c>
      <c r="E80" s="34" t="s">
        <v>84</v>
      </c>
      <c r="F80" s="35" t="s">
        <v>1631</v>
      </c>
      <c r="G80" s="32" t="s">
        <v>203</v>
      </c>
      <c r="H80" s="36">
        <v>10</v>
      </c>
      <c r="I80" s="36">
        <v>7</v>
      </c>
      <c r="J80" s="36" t="s">
        <v>30</v>
      </c>
      <c r="K80" s="36">
        <v>5</v>
      </c>
      <c r="L80" s="44"/>
      <c r="M80" s="44"/>
      <c r="N80" s="44"/>
      <c r="O80" s="87"/>
      <c r="P80" s="38"/>
      <c r="Q80" s="39">
        <f t="shared" si="8"/>
        <v>2.2000000000000002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405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2:39" ht="23.25" customHeight="1">
      <c r="B81" s="31">
        <v>72</v>
      </c>
      <c r="C81" s="32" t="s">
        <v>1632</v>
      </c>
      <c r="D81" s="33" t="s">
        <v>1633</v>
      </c>
      <c r="E81" s="34" t="s">
        <v>84</v>
      </c>
      <c r="F81" s="35" t="s">
        <v>191</v>
      </c>
      <c r="G81" s="32" t="s">
        <v>90</v>
      </c>
      <c r="H81" s="36">
        <v>10</v>
      </c>
      <c r="I81" s="36">
        <v>8</v>
      </c>
      <c r="J81" s="36" t="s">
        <v>30</v>
      </c>
      <c r="K81" s="36">
        <v>6</v>
      </c>
      <c r="L81" s="44"/>
      <c r="M81" s="44"/>
      <c r="N81" s="44"/>
      <c r="O81" s="87"/>
      <c r="P81" s="38"/>
      <c r="Q81" s="39">
        <f t="shared" si="8"/>
        <v>2.4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405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2:39" ht="23.25" customHeight="1">
      <c r="B82" s="31">
        <v>73</v>
      </c>
      <c r="C82" s="32" t="s">
        <v>1634</v>
      </c>
      <c r="D82" s="33" t="s">
        <v>1635</v>
      </c>
      <c r="E82" s="34" t="s">
        <v>595</v>
      </c>
      <c r="F82" s="35" t="s">
        <v>1636</v>
      </c>
      <c r="G82" s="32" t="s">
        <v>1501</v>
      </c>
      <c r="H82" s="36">
        <v>10</v>
      </c>
      <c r="I82" s="36">
        <v>7</v>
      </c>
      <c r="J82" s="36" t="s">
        <v>30</v>
      </c>
      <c r="K82" s="36">
        <v>5</v>
      </c>
      <c r="L82" s="44"/>
      <c r="M82" s="44"/>
      <c r="N82" s="44"/>
      <c r="O82" s="87"/>
      <c r="P82" s="38"/>
      <c r="Q82" s="39">
        <f t="shared" si="8"/>
        <v>2.2000000000000002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405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2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7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/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2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7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2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7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2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7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2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7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2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7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2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7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2:39" ht="18.75" customHeight="1">
      <c r="B90" s="31">
        <v>81</v>
      </c>
      <c r="C90" s="32"/>
      <c r="D90" s="33"/>
      <c r="E90" s="34"/>
      <c r="F90" s="35"/>
      <c r="G90" s="32"/>
      <c r="H90" s="36" t="s">
        <v>30</v>
      </c>
      <c r="I90" s="36" t="s">
        <v>30</v>
      </c>
      <c r="J90" s="36" t="s">
        <v>30</v>
      </c>
      <c r="K90" s="36" t="s">
        <v>30</v>
      </c>
      <c r="L90" s="44"/>
      <c r="M90" s="44"/>
      <c r="N90" s="44"/>
      <c r="O90" s="87"/>
      <c r="P90" s="38"/>
      <c r="Q90" s="39">
        <f t="shared" si="8"/>
        <v>0</v>
      </c>
      <c r="R90" s="40" t="str">
        <f t="shared" si="5"/>
        <v>F</v>
      </c>
      <c r="S90" s="41" t="str">
        <f t="shared" si="6"/>
        <v>Kém</v>
      </c>
      <c r="T90" s="42" t="str">
        <f t="shared" si="9"/>
        <v/>
      </c>
      <c r="U90" s="43"/>
      <c r="V90" s="3"/>
      <c r="W90" s="30"/>
      <c r="X90" s="81" t="str">
        <f t="shared" si="7"/>
        <v>Thi lại</v>
      </c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</row>
    <row r="91" spans="2:39" ht="18.75" customHeight="1">
      <c r="B91" s="31">
        <v>82</v>
      </c>
      <c r="C91" s="32"/>
      <c r="D91" s="33"/>
      <c r="E91" s="34"/>
      <c r="F91" s="35"/>
      <c r="G91" s="32"/>
      <c r="H91" s="36" t="s">
        <v>30</v>
      </c>
      <c r="I91" s="36" t="s">
        <v>30</v>
      </c>
      <c r="J91" s="36" t="s">
        <v>30</v>
      </c>
      <c r="K91" s="36" t="s">
        <v>30</v>
      </c>
      <c r="L91" s="44"/>
      <c r="M91" s="44"/>
      <c r="N91" s="44"/>
      <c r="O91" s="87"/>
      <c r="P91" s="38"/>
      <c r="Q91" s="39">
        <f t="shared" si="8"/>
        <v>0</v>
      </c>
      <c r="R91" s="40" t="str">
        <f t="shared" si="5"/>
        <v>F</v>
      </c>
      <c r="S91" s="41" t="str">
        <f t="shared" si="6"/>
        <v>Kém</v>
      </c>
      <c r="T91" s="42" t="str">
        <f t="shared" si="9"/>
        <v/>
      </c>
      <c r="U91" s="43"/>
      <c r="V91" s="3"/>
      <c r="W91" s="30"/>
      <c r="X91" s="81" t="str">
        <f t="shared" si="7"/>
        <v>Thi lại</v>
      </c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</row>
    <row r="92" spans="2:39" ht="18.75" customHeight="1">
      <c r="B92" s="31">
        <v>83</v>
      </c>
      <c r="C92" s="32"/>
      <c r="D92" s="33"/>
      <c r="E92" s="34"/>
      <c r="F92" s="35"/>
      <c r="G92" s="32"/>
      <c r="H92" s="36" t="s">
        <v>30</v>
      </c>
      <c r="I92" s="36" t="s">
        <v>30</v>
      </c>
      <c r="J92" s="36" t="s">
        <v>30</v>
      </c>
      <c r="K92" s="36" t="s">
        <v>30</v>
      </c>
      <c r="L92" s="44"/>
      <c r="M92" s="44"/>
      <c r="N92" s="44"/>
      <c r="O92" s="87"/>
      <c r="P92" s="38"/>
      <c r="Q92" s="39">
        <f t="shared" si="8"/>
        <v>0</v>
      </c>
      <c r="R92" s="40" t="str">
        <f t="shared" si="5"/>
        <v>F</v>
      </c>
      <c r="S92" s="41" t="str">
        <f t="shared" si="6"/>
        <v>Kém</v>
      </c>
      <c r="T92" s="42" t="str">
        <f t="shared" si="9"/>
        <v/>
      </c>
      <c r="U92" s="43"/>
      <c r="V92" s="3"/>
      <c r="W92" s="30"/>
      <c r="X92" s="81" t="str">
        <f t="shared" si="7"/>
        <v>Thi lại</v>
      </c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</row>
    <row r="93" spans="2:39" ht="18.75" customHeight="1">
      <c r="B93" s="31">
        <v>84</v>
      </c>
      <c r="C93" s="32"/>
      <c r="D93" s="33"/>
      <c r="E93" s="34"/>
      <c r="F93" s="35"/>
      <c r="G93" s="32"/>
      <c r="H93" s="36" t="s">
        <v>30</v>
      </c>
      <c r="I93" s="36" t="s">
        <v>30</v>
      </c>
      <c r="J93" s="36" t="s">
        <v>30</v>
      </c>
      <c r="K93" s="36" t="s">
        <v>30</v>
      </c>
      <c r="L93" s="44"/>
      <c r="M93" s="44"/>
      <c r="N93" s="44"/>
      <c r="O93" s="87"/>
      <c r="P93" s="38"/>
      <c r="Q93" s="39">
        <f t="shared" si="8"/>
        <v>0</v>
      </c>
      <c r="R93" s="40" t="str">
        <f t="shared" si="5"/>
        <v>F</v>
      </c>
      <c r="S93" s="41" t="str">
        <f t="shared" si="6"/>
        <v>Kém</v>
      </c>
      <c r="T93" s="42" t="str">
        <f t="shared" si="9"/>
        <v/>
      </c>
      <c r="U93" s="43"/>
      <c r="V93" s="3"/>
      <c r="W93" s="30"/>
      <c r="X93" s="81" t="str">
        <f t="shared" si="7"/>
        <v>Thi lại</v>
      </c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</row>
    <row r="94" spans="2:39" ht="18.75" customHeight="1">
      <c r="B94" s="31">
        <v>85</v>
      </c>
      <c r="C94" s="32"/>
      <c r="D94" s="33"/>
      <c r="E94" s="34"/>
      <c r="F94" s="35"/>
      <c r="G94" s="32"/>
      <c r="H94" s="36" t="s">
        <v>30</v>
      </c>
      <c r="I94" s="36" t="s">
        <v>30</v>
      </c>
      <c r="J94" s="36" t="s">
        <v>30</v>
      </c>
      <c r="K94" s="36" t="s">
        <v>30</v>
      </c>
      <c r="L94" s="44"/>
      <c r="M94" s="44"/>
      <c r="N94" s="44"/>
      <c r="O94" s="87"/>
      <c r="P94" s="38"/>
      <c r="Q94" s="39">
        <f t="shared" si="8"/>
        <v>0</v>
      </c>
      <c r="R94" s="40" t="str">
        <f t="shared" si="5"/>
        <v>F</v>
      </c>
      <c r="S94" s="41" t="str">
        <f t="shared" si="6"/>
        <v>Kém</v>
      </c>
      <c r="T94" s="42" t="str">
        <f t="shared" si="9"/>
        <v/>
      </c>
      <c r="U94" s="43"/>
      <c r="V94" s="3"/>
      <c r="W94" s="30"/>
      <c r="X94" s="81" t="str">
        <f t="shared" si="7"/>
        <v>Thi lại</v>
      </c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</row>
    <row r="95" spans="2:39" ht="18.75" customHeight="1">
      <c r="B95" s="31">
        <v>86</v>
      </c>
      <c r="C95" s="32"/>
      <c r="D95" s="33"/>
      <c r="E95" s="34"/>
      <c r="F95" s="35"/>
      <c r="G95" s="32"/>
      <c r="H95" s="36" t="s">
        <v>30</v>
      </c>
      <c r="I95" s="36" t="s">
        <v>30</v>
      </c>
      <c r="J95" s="36" t="s">
        <v>30</v>
      </c>
      <c r="K95" s="36" t="s">
        <v>30</v>
      </c>
      <c r="L95" s="44"/>
      <c r="M95" s="44"/>
      <c r="N95" s="44"/>
      <c r="O95" s="87"/>
      <c r="P95" s="38"/>
      <c r="Q95" s="39">
        <f t="shared" si="8"/>
        <v>0</v>
      </c>
      <c r="R95" s="40" t="str">
        <f t="shared" si="5"/>
        <v>F</v>
      </c>
      <c r="S95" s="41" t="str">
        <f t="shared" si="6"/>
        <v>Kém</v>
      </c>
      <c r="T95" s="42" t="str">
        <f t="shared" si="9"/>
        <v/>
      </c>
      <c r="U95" s="43"/>
      <c r="V95" s="3"/>
      <c r="W95" s="30"/>
      <c r="X95" s="81" t="str">
        <f t="shared" si="7"/>
        <v>Thi lại</v>
      </c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</row>
    <row r="96" spans="2:39" ht="18.75" customHeight="1">
      <c r="B96" s="31">
        <v>87</v>
      </c>
      <c r="C96" s="32"/>
      <c r="D96" s="33"/>
      <c r="E96" s="34"/>
      <c r="F96" s="35"/>
      <c r="G96" s="32"/>
      <c r="H96" s="36" t="s">
        <v>30</v>
      </c>
      <c r="I96" s="36" t="s">
        <v>30</v>
      </c>
      <c r="J96" s="36" t="s">
        <v>30</v>
      </c>
      <c r="K96" s="36" t="s">
        <v>30</v>
      </c>
      <c r="L96" s="44"/>
      <c r="M96" s="44"/>
      <c r="N96" s="44"/>
      <c r="O96" s="87"/>
      <c r="P96" s="38"/>
      <c r="Q96" s="39">
        <f t="shared" si="8"/>
        <v>0</v>
      </c>
      <c r="R96" s="40" t="str">
        <f t="shared" si="5"/>
        <v>F</v>
      </c>
      <c r="S96" s="41" t="str">
        <f t="shared" si="6"/>
        <v>Kém</v>
      </c>
      <c r="T96" s="42" t="str">
        <f t="shared" si="9"/>
        <v/>
      </c>
      <c r="U96" s="43"/>
      <c r="V96" s="3"/>
      <c r="W96" s="30"/>
      <c r="X96" s="81" t="str">
        <f t="shared" si="7"/>
        <v>Thi lại</v>
      </c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</row>
    <row r="97" spans="1:39" ht="18.75" customHeight="1">
      <c r="B97" s="31">
        <v>88</v>
      </c>
      <c r="C97" s="32"/>
      <c r="D97" s="33"/>
      <c r="E97" s="34"/>
      <c r="F97" s="35"/>
      <c r="G97" s="32"/>
      <c r="H97" s="36" t="s">
        <v>30</v>
      </c>
      <c r="I97" s="36" t="s">
        <v>30</v>
      </c>
      <c r="J97" s="36" t="s">
        <v>30</v>
      </c>
      <c r="K97" s="36" t="s">
        <v>30</v>
      </c>
      <c r="L97" s="44"/>
      <c r="M97" s="44"/>
      <c r="N97" s="44"/>
      <c r="O97" s="87"/>
      <c r="P97" s="38"/>
      <c r="Q97" s="39">
        <f t="shared" si="8"/>
        <v>0</v>
      </c>
      <c r="R97" s="40" t="str">
        <f t="shared" si="5"/>
        <v>F</v>
      </c>
      <c r="S97" s="41" t="str">
        <f t="shared" si="6"/>
        <v>Kém</v>
      </c>
      <c r="T97" s="42" t="str">
        <f t="shared" si="9"/>
        <v/>
      </c>
      <c r="U97" s="43"/>
      <c r="V97" s="3"/>
      <c r="W97" s="30"/>
      <c r="X97" s="81" t="str">
        <f t="shared" si="7"/>
        <v>Thi lại</v>
      </c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</row>
    <row r="98" spans="1:39" ht="18.75" customHeight="1">
      <c r="B98" s="31">
        <v>89</v>
      </c>
      <c r="C98" s="32"/>
      <c r="D98" s="33"/>
      <c r="E98" s="34"/>
      <c r="F98" s="35"/>
      <c r="G98" s="32"/>
      <c r="H98" s="36" t="s">
        <v>30</v>
      </c>
      <c r="I98" s="36" t="s">
        <v>30</v>
      </c>
      <c r="J98" s="36" t="s">
        <v>30</v>
      </c>
      <c r="K98" s="36" t="s">
        <v>30</v>
      </c>
      <c r="L98" s="44"/>
      <c r="M98" s="44"/>
      <c r="N98" s="44"/>
      <c r="O98" s="87"/>
      <c r="P98" s="38"/>
      <c r="Q98" s="39">
        <f t="shared" si="8"/>
        <v>0</v>
      </c>
      <c r="R98" s="40" t="str">
        <f t="shared" si="5"/>
        <v>F</v>
      </c>
      <c r="S98" s="41" t="str">
        <f t="shared" si="6"/>
        <v>Kém</v>
      </c>
      <c r="T98" s="42" t="str">
        <f t="shared" si="9"/>
        <v/>
      </c>
      <c r="U98" s="43"/>
      <c r="V98" s="3"/>
      <c r="W98" s="30"/>
      <c r="X98" s="81" t="str">
        <f t="shared" si="7"/>
        <v>Thi lại</v>
      </c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</row>
    <row r="99" spans="1:39" ht="18.75" customHeight="1">
      <c r="B99" s="31">
        <v>90</v>
      </c>
      <c r="C99" s="32"/>
      <c r="D99" s="33"/>
      <c r="E99" s="34"/>
      <c r="F99" s="35"/>
      <c r="G99" s="32"/>
      <c r="H99" s="36" t="s">
        <v>30</v>
      </c>
      <c r="I99" s="36" t="s">
        <v>30</v>
      </c>
      <c r="J99" s="36" t="s">
        <v>30</v>
      </c>
      <c r="K99" s="36" t="s">
        <v>30</v>
      </c>
      <c r="L99" s="44"/>
      <c r="M99" s="44"/>
      <c r="N99" s="44"/>
      <c r="O99" s="87"/>
      <c r="P99" s="38"/>
      <c r="Q99" s="39">
        <f t="shared" si="8"/>
        <v>0</v>
      </c>
      <c r="R99" s="40" t="str">
        <f t="shared" si="5"/>
        <v>F</v>
      </c>
      <c r="S99" s="41" t="str">
        <f t="shared" si="6"/>
        <v>Kém</v>
      </c>
      <c r="T99" s="42" t="str">
        <f t="shared" si="9"/>
        <v/>
      </c>
      <c r="U99" s="43"/>
      <c r="V99" s="3"/>
      <c r="W99" s="30"/>
      <c r="X99" s="81" t="str">
        <f t="shared" si="7"/>
        <v>Thi lại</v>
      </c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</row>
    <row r="100" spans="1:39" ht="9" customHeight="1">
      <c r="A100" s="2"/>
      <c r="B100" s="45"/>
      <c r="C100" s="46"/>
      <c r="D100" s="46"/>
      <c r="E100" s="47"/>
      <c r="F100" s="47"/>
      <c r="G100" s="47"/>
      <c r="H100" s="48"/>
      <c r="I100" s="49"/>
      <c r="J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</row>
    <row r="101" spans="1:39" ht="16.5" hidden="1">
      <c r="A101" s="2"/>
      <c r="B101" s="120" t="s">
        <v>31</v>
      </c>
      <c r="C101" s="120"/>
      <c r="D101" s="46"/>
      <c r="E101" s="47"/>
      <c r="F101" s="47"/>
      <c r="G101" s="47"/>
      <c r="H101" s="48"/>
      <c r="I101" s="49"/>
      <c r="J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3"/>
    </row>
    <row r="102" spans="1:39" ht="16.5" hidden="1" customHeight="1">
      <c r="A102" s="2"/>
      <c r="B102" s="51" t="s">
        <v>32</v>
      </c>
      <c r="C102" s="51"/>
      <c r="D102" s="52">
        <f>+$AA$8</f>
        <v>90</v>
      </c>
      <c r="E102" s="53" t="s">
        <v>33</v>
      </c>
      <c r="F102" s="121" t="s">
        <v>34</v>
      </c>
      <c r="G102" s="121"/>
      <c r="H102" s="121"/>
      <c r="I102" s="121"/>
      <c r="J102" s="121"/>
      <c r="K102" s="121"/>
      <c r="L102" s="121"/>
      <c r="M102" s="121"/>
      <c r="N102" s="121"/>
      <c r="O102" s="121"/>
      <c r="P102" s="54">
        <f>$AA$8 -COUNTIF($T$9:$T$289,"Vắng") -COUNTIF($T$9:$T$289,"Vắng có phép") - COUNTIF($T$9:$T$289,"Đình chỉ thi") - COUNTIF($T$9:$T$289,"Không đủ ĐKDT")</f>
        <v>88</v>
      </c>
      <c r="Q102" s="54"/>
      <c r="R102" s="54"/>
      <c r="S102" s="55"/>
      <c r="T102" s="56" t="s">
        <v>33</v>
      </c>
      <c r="U102" s="55"/>
      <c r="V102" s="3"/>
    </row>
    <row r="103" spans="1:39" ht="16.5" hidden="1" customHeight="1">
      <c r="A103" s="2"/>
      <c r="B103" s="51" t="s">
        <v>35</v>
      </c>
      <c r="C103" s="51"/>
      <c r="D103" s="52">
        <f>+$AL$8</f>
        <v>0</v>
      </c>
      <c r="E103" s="53" t="s">
        <v>33</v>
      </c>
      <c r="F103" s="121" t="s">
        <v>36</v>
      </c>
      <c r="G103" s="121"/>
      <c r="H103" s="121"/>
      <c r="I103" s="121"/>
      <c r="J103" s="121"/>
      <c r="K103" s="121"/>
      <c r="L103" s="121"/>
      <c r="M103" s="121"/>
      <c r="N103" s="121"/>
      <c r="O103" s="121"/>
      <c r="P103" s="57">
        <f>COUNTIF($T$9:$T$165,"Vắng")</f>
        <v>0</v>
      </c>
      <c r="Q103" s="57"/>
      <c r="R103" s="57"/>
      <c r="S103" s="58"/>
      <c r="T103" s="56" t="s">
        <v>33</v>
      </c>
      <c r="U103" s="58"/>
      <c r="V103" s="3"/>
    </row>
    <row r="104" spans="1:39" ht="16.5" hidden="1" customHeight="1">
      <c r="A104" s="2"/>
      <c r="B104" s="51" t="s">
        <v>50</v>
      </c>
      <c r="C104" s="51"/>
      <c r="D104" s="67">
        <f>COUNTIF(X10:X99,"Học lại")</f>
        <v>73</v>
      </c>
      <c r="E104" s="53" t="s">
        <v>33</v>
      </c>
      <c r="F104" s="121" t="s">
        <v>51</v>
      </c>
      <c r="G104" s="121"/>
      <c r="H104" s="121"/>
      <c r="I104" s="121"/>
      <c r="J104" s="121"/>
      <c r="K104" s="121"/>
      <c r="L104" s="121"/>
      <c r="M104" s="121"/>
      <c r="N104" s="121"/>
      <c r="O104" s="121"/>
      <c r="P104" s="54">
        <f>COUNTIF($T$9:$T$165,"Vắng có phép")</f>
        <v>0</v>
      </c>
      <c r="Q104" s="54"/>
      <c r="R104" s="54"/>
      <c r="S104" s="55"/>
      <c r="T104" s="56" t="s">
        <v>33</v>
      </c>
      <c r="U104" s="55"/>
      <c r="V104" s="3"/>
    </row>
    <row r="105" spans="1:39" ht="3" hidden="1" customHeight="1">
      <c r="A105" s="2"/>
      <c r="B105" s="45"/>
      <c r="C105" s="46"/>
      <c r="D105" s="46"/>
      <c r="E105" s="47"/>
      <c r="F105" s="47"/>
      <c r="G105" s="47"/>
      <c r="H105" s="48"/>
      <c r="I105" s="49"/>
      <c r="J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3"/>
    </row>
    <row r="106" spans="1:39" hidden="1">
      <c r="B106" s="88" t="s">
        <v>52</v>
      </c>
      <c r="C106" s="88"/>
      <c r="D106" s="89">
        <f>COUNTIF(X10:X99,"Thi lại")</f>
        <v>17</v>
      </c>
      <c r="E106" s="90" t="s">
        <v>33</v>
      </c>
      <c r="F106" s="3"/>
      <c r="G106" s="3"/>
      <c r="H106" s="3"/>
      <c r="I106" s="3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3"/>
    </row>
    <row r="107" spans="1:39" ht="24.75" hidden="1" customHeight="1">
      <c r="B107" s="88"/>
      <c r="C107" s="88"/>
      <c r="D107" s="89"/>
      <c r="E107" s="90"/>
      <c r="F107" s="3"/>
      <c r="G107" s="3"/>
      <c r="H107" s="3"/>
      <c r="I107" s="3"/>
      <c r="J107" s="124" t="s">
        <v>53</v>
      </c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3"/>
    </row>
    <row r="108" spans="1:39" hidden="1">
      <c r="A108" s="59"/>
      <c r="B108" s="114" t="s">
        <v>37</v>
      </c>
      <c r="C108" s="114"/>
      <c r="D108" s="114"/>
      <c r="E108" s="114"/>
      <c r="F108" s="114"/>
      <c r="G108" s="114"/>
      <c r="H108" s="114"/>
      <c r="I108" s="60"/>
      <c r="J108" s="125" t="s">
        <v>38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3"/>
    </row>
    <row r="109" spans="1:39" ht="4.5" hidden="1" customHeight="1">
      <c r="A109" s="2"/>
      <c r="B109" s="45"/>
      <c r="C109" s="61"/>
      <c r="D109" s="61"/>
      <c r="E109" s="62"/>
      <c r="F109" s="62"/>
      <c r="G109" s="62"/>
      <c r="H109" s="63"/>
      <c r="I109" s="64"/>
      <c r="J109" s="64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39" s="2" customFormat="1" hidden="1">
      <c r="B110" s="114" t="s">
        <v>39</v>
      </c>
      <c r="C110" s="114"/>
      <c r="D110" s="115" t="s">
        <v>40</v>
      </c>
      <c r="E110" s="115"/>
      <c r="F110" s="115"/>
      <c r="G110" s="115"/>
      <c r="H110" s="115"/>
      <c r="I110" s="64"/>
      <c r="J110" s="64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3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3" spans="1:39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</row>
    <row r="114" spans="1:39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</row>
    <row r="115" spans="1:39" s="2" customFormat="1" hidden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</row>
    <row r="116" spans="1:39" s="2" customFormat="1" hidden="1">
      <c r="A116" s="1"/>
      <c r="B116" s="127" t="s">
        <v>57</v>
      </c>
      <c r="C116" s="127"/>
      <c r="D116" s="127" t="s">
        <v>58</v>
      </c>
      <c r="E116" s="127"/>
      <c r="F116" s="127"/>
      <c r="G116" s="127"/>
      <c r="H116" s="127"/>
      <c r="I116" s="127"/>
      <c r="J116" s="127" t="s">
        <v>41</v>
      </c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3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</row>
    <row r="117" spans="1:39" s="2" customFormat="1" hidden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</row>
    <row r="118" spans="1:39" s="2" customFormat="1" ht="10.5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</row>
    <row r="119" spans="1:39" s="2" customFormat="1" ht="32.25" customHeight="1">
      <c r="A119" s="1"/>
      <c r="B119" s="114" t="s">
        <v>42</v>
      </c>
      <c r="C119" s="114"/>
      <c r="D119" s="114"/>
      <c r="E119" s="114"/>
      <c r="F119" s="114"/>
      <c r="G119" s="114"/>
      <c r="H119" s="114"/>
      <c r="I119" s="60"/>
      <c r="J119" s="128" t="s">
        <v>54</v>
      </c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3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</row>
    <row r="120" spans="1:39" s="2" customFormat="1">
      <c r="A120" s="1"/>
      <c r="B120" s="45"/>
      <c r="C120" s="61"/>
      <c r="D120" s="61"/>
      <c r="E120" s="62"/>
      <c r="F120" s="62"/>
      <c r="G120" s="62"/>
      <c r="H120" s="63"/>
      <c r="I120" s="64"/>
      <c r="J120" s="64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1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</row>
    <row r="121" spans="1:39" s="2" customFormat="1">
      <c r="A121" s="1"/>
      <c r="B121" s="114" t="s">
        <v>39</v>
      </c>
      <c r="C121" s="114"/>
      <c r="D121" s="115" t="s">
        <v>40</v>
      </c>
      <c r="E121" s="115"/>
      <c r="F121" s="115"/>
      <c r="G121" s="115"/>
      <c r="H121" s="115"/>
      <c r="I121" s="64"/>
      <c r="J121" s="64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1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</row>
    <row r="122" spans="1:39" s="2" customFormat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1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</row>
    <row r="126" spans="1:39">
      <c r="B126" s="126"/>
      <c r="C126" s="126"/>
      <c r="D126" s="126"/>
      <c r="E126" s="126"/>
      <c r="F126" s="126"/>
      <c r="G126" s="126"/>
      <c r="H126" s="126"/>
      <c r="I126" s="126"/>
      <c r="J126" s="126" t="s">
        <v>55</v>
      </c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</row>
  </sheetData>
  <sheetProtection formatCells="0" formatColumns="0" formatRows="0" insertColumns="0" insertRows="0" insertHyperlinks="0" deleteColumns="0" deleteRows="0" sort="0" autoFilter="0" pivotTables="0"/>
  <autoFilter ref="A8:AM9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110:C110"/>
    <mergeCell ref="D110:H110"/>
    <mergeCell ref="T7:T9"/>
    <mergeCell ref="U7:U9"/>
    <mergeCell ref="B9:G9"/>
    <mergeCell ref="B101:C101"/>
    <mergeCell ref="F102:O102"/>
    <mergeCell ref="F103:O103"/>
    <mergeCell ref="N7:N8"/>
    <mergeCell ref="O7:O8"/>
    <mergeCell ref="P7:P8"/>
    <mergeCell ref="Q7:Q9"/>
    <mergeCell ref="R7:R8"/>
    <mergeCell ref="S7:S8"/>
    <mergeCell ref="H7:H8"/>
    <mergeCell ref="I7:I8"/>
    <mergeCell ref="F104:O104"/>
    <mergeCell ref="K7:K8"/>
    <mergeCell ref="L7:L8"/>
    <mergeCell ref="M7:M8"/>
    <mergeCell ref="J106:U106"/>
    <mergeCell ref="J107:U107"/>
    <mergeCell ref="B108:H108"/>
    <mergeCell ref="J108:U108"/>
    <mergeCell ref="B126:C126"/>
    <mergeCell ref="D126:I126"/>
    <mergeCell ref="J126:U126"/>
    <mergeCell ref="B116:C116"/>
    <mergeCell ref="D116:I116"/>
    <mergeCell ref="J116:U116"/>
    <mergeCell ref="B119:H119"/>
    <mergeCell ref="J119:U119"/>
    <mergeCell ref="B121:C121"/>
    <mergeCell ref="D121:H121"/>
  </mergeCells>
  <conditionalFormatting sqref="P10:P99 H10:N99">
    <cfRule type="cellIs" dxfId="17" priority="3" operator="greaterThan">
      <formula>10</formula>
    </cfRule>
  </conditionalFormatting>
  <conditionalFormatting sqref="O1:O1048576">
    <cfRule type="duplicateValues" dxfId="16" priority="2"/>
  </conditionalFormatting>
  <conditionalFormatting sqref="C1:C1048576">
    <cfRule type="duplicateValues" dxfId="15" priority="1"/>
  </conditionalFormatting>
  <dataValidations count="1">
    <dataValidation allowBlank="1" showInputMessage="1" showErrorMessage="1" errorTitle="Không xóa dữ liệu" error="Không xóa dữ liệu" prompt="Không xóa dữ liệu" sqref="D104 Y2:AM8 X10:X9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26"/>
  <sheetViews>
    <sheetView workbookViewId="0">
      <pane ySplit="3" topLeftCell="A4" activePane="bottomLeft" state="frozen"/>
      <selection activeCell="I88" sqref="I88"/>
      <selection pane="bottomLeft" activeCell="A10" sqref="A10:XFD8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2.10937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4.6640625" style="1" bestFit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>
      <c r="B2" s="97" t="s">
        <v>2</v>
      </c>
      <c r="C2" s="97"/>
      <c r="D2" s="97"/>
      <c r="E2" s="97"/>
      <c r="F2" s="97"/>
      <c r="G2" s="97"/>
      <c r="H2" s="98" t="s">
        <v>56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99" t="s">
        <v>3</v>
      </c>
      <c r="C4" s="99"/>
      <c r="D4" s="100" t="s">
        <v>279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346</v>
      </c>
      <c r="Q4" s="101"/>
      <c r="R4" s="101"/>
      <c r="S4" s="101"/>
      <c r="T4" s="101"/>
      <c r="U4" s="10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03" t="s">
        <v>4</v>
      </c>
      <c r="C5" s="103"/>
      <c r="D5" s="9"/>
      <c r="G5" s="104" t="s">
        <v>280</v>
      </c>
      <c r="H5" s="104"/>
      <c r="I5" s="104"/>
      <c r="J5" s="104"/>
      <c r="K5" s="104"/>
      <c r="L5" s="104"/>
      <c r="M5" s="104"/>
      <c r="N5" s="104"/>
      <c r="O5" s="104"/>
      <c r="P5" s="104" t="s">
        <v>339</v>
      </c>
      <c r="Q5" s="104"/>
      <c r="R5" s="104"/>
      <c r="S5" s="104"/>
      <c r="T5" s="104"/>
      <c r="U5" s="104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5" t="s">
        <v>5</v>
      </c>
      <c r="C7" s="107" t="s">
        <v>6</v>
      </c>
      <c r="D7" s="109" t="s">
        <v>7</v>
      </c>
      <c r="E7" s="110"/>
      <c r="F7" s="105" t="s">
        <v>8</v>
      </c>
      <c r="G7" s="105" t="s">
        <v>9</v>
      </c>
      <c r="H7" s="113" t="s">
        <v>10</v>
      </c>
      <c r="I7" s="113" t="s">
        <v>11</v>
      </c>
      <c r="J7" s="113" t="s">
        <v>12</v>
      </c>
      <c r="K7" s="113" t="s">
        <v>13</v>
      </c>
      <c r="L7" s="122" t="s">
        <v>14</v>
      </c>
      <c r="M7" s="122" t="s">
        <v>15</v>
      </c>
      <c r="N7" s="122" t="s">
        <v>16</v>
      </c>
      <c r="O7" s="123" t="s">
        <v>17</v>
      </c>
      <c r="P7" s="122" t="s">
        <v>18</v>
      </c>
      <c r="Q7" s="105" t="s">
        <v>19</v>
      </c>
      <c r="R7" s="122" t="s">
        <v>20</v>
      </c>
      <c r="S7" s="105" t="s">
        <v>21</v>
      </c>
      <c r="T7" s="105" t="s">
        <v>22</v>
      </c>
      <c r="U7" s="105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6"/>
      <c r="C8" s="108"/>
      <c r="D8" s="111"/>
      <c r="E8" s="112"/>
      <c r="F8" s="106"/>
      <c r="G8" s="106"/>
      <c r="H8" s="113"/>
      <c r="I8" s="113"/>
      <c r="J8" s="113"/>
      <c r="K8" s="113"/>
      <c r="L8" s="122"/>
      <c r="M8" s="122"/>
      <c r="N8" s="122"/>
      <c r="O8" s="123"/>
      <c r="P8" s="122"/>
      <c r="Q8" s="116"/>
      <c r="R8" s="122"/>
      <c r="S8" s="106"/>
      <c r="T8" s="116"/>
      <c r="U8" s="116"/>
      <c r="W8" s="12"/>
      <c r="X8" s="69"/>
      <c r="Y8" s="74" t="str">
        <f>+D4</f>
        <v>Xác suất thống kê</v>
      </c>
      <c r="Z8" s="75" t="str">
        <f>+P4</f>
        <v>Nhóm: 7</v>
      </c>
      <c r="AA8" s="76">
        <f>+$AJ$8+$AL$8+$AH$8</f>
        <v>90</v>
      </c>
      <c r="AB8" s="70">
        <f>COUNTIF($T$9:$T$159,"Khiển trách")</f>
        <v>0</v>
      </c>
      <c r="AC8" s="70">
        <f>COUNTIF($T$9:$T$159,"Cảnh cáo")</f>
        <v>0</v>
      </c>
      <c r="AD8" s="70">
        <f>COUNTIF($T$9:$T$159,"Đình chỉ thi")</f>
        <v>0</v>
      </c>
      <c r="AE8" s="77">
        <f>+($AB$8+$AC$8+$AD$8)/$AA$8*100%</f>
        <v>0</v>
      </c>
      <c r="AF8" s="70">
        <f>SUM(COUNTIF($T$9:$T$157,"Vắng"),COUNTIF($T$9:$T$157,"Vắng có phép"))</f>
        <v>0</v>
      </c>
      <c r="AG8" s="78">
        <f>+$AF$8/$AA$8</f>
        <v>0</v>
      </c>
      <c r="AH8" s="79">
        <f>COUNTIF($X$9:$X$157,"Thi lại")</f>
        <v>15</v>
      </c>
      <c r="AI8" s="78">
        <f>+$AH$8/$AA$8</f>
        <v>0.16666666666666666</v>
      </c>
      <c r="AJ8" s="79">
        <f>COUNTIF($X$9:$X$158,"Học lại")</f>
        <v>75</v>
      </c>
      <c r="AK8" s="78">
        <f>+$AJ$8/$AA$8</f>
        <v>0.83333333333333337</v>
      </c>
      <c r="AL8" s="70">
        <f>COUNTIF($X$10:$X$158,"Đạt")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6"/>
      <c r="R9" s="18"/>
      <c r="S9" s="18"/>
      <c r="T9" s="106"/>
      <c r="U9" s="106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3.25" customHeight="1">
      <c r="B10" s="19">
        <v>1</v>
      </c>
      <c r="C10" s="20" t="s">
        <v>783</v>
      </c>
      <c r="D10" s="21" t="s">
        <v>784</v>
      </c>
      <c r="E10" s="22" t="s">
        <v>353</v>
      </c>
      <c r="F10" s="23" t="s">
        <v>268</v>
      </c>
      <c r="G10" s="20" t="s">
        <v>103</v>
      </c>
      <c r="H10" s="24">
        <v>9</v>
      </c>
      <c r="I10" s="24">
        <v>6</v>
      </c>
      <c r="J10" s="24" t="s">
        <v>30</v>
      </c>
      <c r="K10" s="24">
        <v>7</v>
      </c>
      <c r="L10" s="25"/>
      <c r="M10" s="25"/>
      <c r="N10" s="25"/>
      <c r="O10" s="86"/>
      <c r="P10" s="26"/>
      <c r="Q10" s="27">
        <f>ROUND(SUMPRODUCT(H10:P10,$H$9:$P$9)/100,1)</f>
        <v>2.2000000000000002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/>
      </c>
      <c r="U10" s="29">
        <v>401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3.25" customHeight="1">
      <c r="B11" s="31">
        <v>2</v>
      </c>
      <c r="C11" s="32" t="s">
        <v>785</v>
      </c>
      <c r="D11" s="33" t="s">
        <v>786</v>
      </c>
      <c r="E11" s="34" t="s">
        <v>59</v>
      </c>
      <c r="F11" s="35" t="s">
        <v>787</v>
      </c>
      <c r="G11" s="32" t="s">
        <v>95</v>
      </c>
      <c r="H11" s="36">
        <v>8</v>
      </c>
      <c r="I11" s="36">
        <v>7</v>
      </c>
      <c r="J11" s="36" t="s">
        <v>30</v>
      </c>
      <c r="K11" s="36">
        <v>8</v>
      </c>
      <c r="L11" s="37"/>
      <c r="M11" s="37"/>
      <c r="N11" s="37"/>
      <c r="O11" s="87"/>
      <c r="P11" s="38"/>
      <c r="Q11" s="39">
        <f>ROUND(SUMPRODUCT(H11:P11,$H$9:$P$9)/100,1)</f>
        <v>2.2999999999999998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3.25" customHeight="1">
      <c r="B12" s="31">
        <v>3</v>
      </c>
      <c r="C12" s="32" t="s">
        <v>788</v>
      </c>
      <c r="D12" s="33" t="s">
        <v>789</v>
      </c>
      <c r="E12" s="34" t="s">
        <v>59</v>
      </c>
      <c r="F12" s="35" t="s">
        <v>790</v>
      </c>
      <c r="G12" s="32" t="s">
        <v>103</v>
      </c>
      <c r="H12" s="36">
        <v>9</v>
      </c>
      <c r="I12" s="36">
        <v>7</v>
      </c>
      <c r="J12" s="36" t="s">
        <v>30</v>
      </c>
      <c r="K12" s="36">
        <v>7</v>
      </c>
      <c r="L12" s="44"/>
      <c r="M12" s="44"/>
      <c r="N12" s="44"/>
      <c r="O12" s="87"/>
      <c r="P12" s="38"/>
      <c r="Q12" s="39">
        <f t="shared" ref="Q12:Q75" si="3">ROUND(SUMPRODUCT(H12:P12,$H$9:$P$9)/100,1)</f>
        <v>2.2999999999999998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401</v>
      </c>
      <c r="V12" s="3"/>
      <c r="W12" s="30"/>
      <c r="X12" s="81" t="str">
        <f t="shared" si="2"/>
        <v>Học lại</v>
      </c>
      <c r="Y12" s="82"/>
      <c r="Z12" s="82"/>
      <c r="AA12" s="94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3.25" customHeight="1">
      <c r="B13" s="31">
        <v>4</v>
      </c>
      <c r="C13" s="32" t="s">
        <v>791</v>
      </c>
      <c r="D13" s="33" t="s">
        <v>792</v>
      </c>
      <c r="E13" s="34" t="s">
        <v>59</v>
      </c>
      <c r="F13" s="35" t="s">
        <v>223</v>
      </c>
      <c r="G13" s="32" t="s">
        <v>95</v>
      </c>
      <c r="H13" s="36">
        <v>8</v>
      </c>
      <c r="I13" s="36">
        <v>7</v>
      </c>
      <c r="J13" s="36" t="s">
        <v>30</v>
      </c>
      <c r="K13" s="36">
        <v>7</v>
      </c>
      <c r="L13" s="44"/>
      <c r="M13" s="44"/>
      <c r="N13" s="44"/>
      <c r="O13" s="87"/>
      <c r="P13" s="38"/>
      <c r="Q13" s="39">
        <f t="shared" si="3"/>
        <v>2.2000000000000002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3.25" customHeight="1">
      <c r="B14" s="31">
        <v>5</v>
      </c>
      <c r="C14" s="32" t="s">
        <v>793</v>
      </c>
      <c r="D14" s="33" t="s">
        <v>794</v>
      </c>
      <c r="E14" s="34" t="s">
        <v>59</v>
      </c>
      <c r="F14" s="35" t="s">
        <v>795</v>
      </c>
      <c r="G14" s="32" t="s">
        <v>147</v>
      </c>
      <c r="H14" s="36">
        <v>10</v>
      </c>
      <c r="I14" s="36">
        <v>8</v>
      </c>
      <c r="J14" s="36" t="s">
        <v>30</v>
      </c>
      <c r="K14" s="36">
        <v>8</v>
      </c>
      <c r="L14" s="44"/>
      <c r="M14" s="44"/>
      <c r="N14" s="44"/>
      <c r="O14" s="87"/>
      <c r="P14" s="38"/>
      <c r="Q14" s="39">
        <f t="shared" si="3"/>
        <v>2.6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3.25" customHeight="1">
      <c r="B15" s="31">
        <v>6</v>
      </c>
      <c r="C15" s="32" t="s">
        <v>796</v>
      </c>
      <c r="D15" s="33" t="s">
        <v>797</v>
      </c>
      <c r="E15" s="34" t="s">
        <v>60</v>
      </c>
      <c r="F15" s="35" t="s">
        <v>798</v>
      </c>
      <c r="G15" s="32" t="s">
        <v>153</v>
      </c>
      <c r="H15" s="36">
        <v>9</v>
      </c>
      <c r="I15" s="36">
        <v>8</v>
      </c>
      <c r="J15" s="36" t="s">
        <v>30</v>
      </c>
      <c r="K15" s="36">
        <v>9</v>
      </c>
      <c r="L15" s="44"/>
      <c r="M15" s="44"/>
      <c r="N15" s="44"/>
      <c r="O15" s="87"/>
      <c r="P15" s="38"/>
      <c r="Q15" s="39">
        <f t="shared" si="3"/>
        <v>2.6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3.25" customHeight="1">
      <c r="B16" s="31">
        <v>7</v>
      </c>
      <c r="C16" s="32" t="s">
        <v>799</v>
      </c>
      <c r="D16" s="33" t="s">
        <v>481</v>
      </c>
      <c r="E16" s="34" t="s">
        <v>800</v>
      </c>
      <c r="F16" s="35" t="s">
        <v>708</v>
      </c>
      <c r="G16" s="32" t="s">
        <v>203</v>
      </c>
      <c r="H16" s="36">
        <v>8</v>
      </c>
      <c r="I16" s="36">
        <v>10</v>
      </c>
      <c r="J16" s="36" t="s">
        <v>30</v>
      </c>
      <c r="K16" s="36">
        <v>10</v>
      </c>
      <c r="L16" s="44"/>
      <c r="M16" s="44"/>
      <c r="N16" s="44"/>
      <c r="O16" s="87"/>
      <c r="P16" s="38"/>
      <c r="Q16" s="39">
        <f t="shared" si="3"/>
        <v>2.8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3.25" customHeight="1">
      <c r="B17" s="31">
        <v>8</v>
      </c>
      <c r="C17" s="32" t="s">
        <v>801</v>
      </c>
      <c r="D17" s="33" t="s">
        <v>802</v>
      </c>
      <c r="E17" s="34" t="s">
        <v>803</v>
      </c>
      <c r="F17" s="35" t="s">
        <v>804</v>
      </c>
      <c r="G17" s="32" t="s">
        <v>203</v>
      </c>
      <c r="H17" s="36">
        <v>9</v>
      </c>
      <c r="I17" s="36">
        <v>8</v>
      </c>
      <c r="J17" s="36" t="s">
        <v>30</v>
      </c>
      <c r="K17" s="36">
        <v>8</v>
      </c>
      <c r="L17" s="44"/>
      <c r="M17" s="44"/>
      <c r="N17" s="44"/>
      <c r="O17" s="87"/>
      <c r="P17" s="38"/>
      <c r="Q17" s="39">
        <f t="shared" si="3"/>
        <v>2.5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3.25" customHeight="1">
      <c r="B18" s="31">
        <v>9</v>
      </c>
      <c r="C18" s="32" t="s">
        <v>805</v>
      </c>
      <c r="D18" s="33" t="s">
        <v>679</v>
      </c>
      <c r="E18" s="34" t="s">
        <v>806</v>
      </c>
      <c r="F18" s="35" t="s">
        <v>807</v>
      </c>
      <c r="G18" s="32" t="s">
        <v>154</v>
      </c>
      <c r="H18" s="36">
        <v>9</v>
      </c>
      <c r="I18" s="36">
        <v>8</v>
      </c>
      <c r="J18" s="36" t="s">
        <v>30</v>
      </c>
      <c r="K18" s="36">
        <v>8</v>
      </c>
      <c r="L18" s="44"/>
      <c r="M18" s="44"/>
      <c r="N18" s="44"/>
      <c r="O18" s="87"/>
      <c r="P18" s="38"/>
      <c r="Q18" s="39">
        <f t="shared" si="3"/>
        <v>2.5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3.25" customHeight="1">
      <c r="B19" s="31">
        <v>10</v>
      </c>
      <c r="C19" s="32" t="s">
        <v>808</v>
      </c>
      <c r="D19" s="33" t="s">
        <v>809</v>
      </c>
      <c r="E19" s="34" t="s">
        <v>377</v>
      </c>
      <c r="F19" s="35" t="s">
        <v>810</v>
      </c>
      <c r="G19" s="32" t="s">
        <v>103</v>
      </c>
      <c r="H19" s="36">
        <v>9</v>
      </c>
      <c r="I19" s="36">
        <v>8</v>
      </c>
      <c r="J19" s="36" t="s">
        <v>30</v>
      </c>
      <c r="K19" s="36">
        <v>8</v>
      </c>
      <c r="L19" s="44"/>
      <c r="M19" s="44"/>
      <c r="N19" s="44"/>
      <c r="O19" s="87"/>
      <c r="P19" s="38"/>
      <c r="Q19" s="39">
        <f t="shared" si="3"/>
        <v>2.5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3.25" customHeight="1">
      <c r="B20" s="31">
        <v>11</v>
      </c>
      <c r="C20" s="32" t="s">
        <v>811</v>
      </c>
      <c r="D20" s="33" t="s">
        <v>812</v>
      </c>
      <c r="E20" s="34" t="s">
        <v>61</v>
      </c>
      <c r="F20" s="35" t="s">
        <v>813</v>
      </c>
      <c r="G20" s="32" t="s">
        <v>103</v>
      </c>
      <c r="H20" s="36">
        <v>9</v>
      </c>
      <c r="I20" s="36">
        <v>7</v>
      </c>
      <c r="J20" s="36" t="s">
        <v>30</v>
      </c>
      <c r="K20" s="36">
        <v>8</v>
      </c>
      <c r="L20" s="44"/>
      <c r="M20" s="44"/>
      <c r="N20" s="44"/>
      <c r="O20" s="87"/>
      <c r="P20" s="38"/>
      <c r="Q20" s="39">
        <f t="shared" si="3"/>
        <v>2.4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3.25" customHeight="1">
      <c r="B21" s="31">
        <v>12</v>
      </c>
      <c r="C21" s="32" t="s">
        <v>814</v>
      </c>
      <c r="D21" s="33" t="s">
        <v>68</v>
      </c>
      <c r="E21" s="34" t="s">
        <v>61</v>
      </c>
      <c r="F21" s="35" t="s">
        <v>815</v>
      </c>
      <c r="G21" s="32" t="s">
        <v>203</v>
      </c>
      <c r="H21" s="36">
        <v>8</v>
      </c>
      <c r="I21" s="36">
        <v>7</v>
      </c>
      <c r="J21" s="36" t="s">
        <v>30</v>
      </c>
      <c r="K21" s="36">
        <v>8</v>
      </c>
      <c r="L21" s="44"/>
      <c r="M21" s="44"/>
      <c r="N21" s="44"/>
      <c r="O21" s="87"/>
      <c r="P21" s="38"/>
      <c r="Q21" s="39">
        <f t="shared" si="3"/>
        <v>2.2999999999999998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3.25" customHeight="1">
      <c r="B22" s="31">
        <v>13</v>
      </c>
      <c r="C22" s="32" t="s">
        <v>816</v>
      </c>
      <c r="D22" s="33" t="s">
        <v>817</v>
      </c>
      <c r="E22" s="34" t="s">
        <v>818</v>
      </c>
      <c r="F22" s="35" t="s">
        <v>819</v>
      </c>
      <c r="G22" s="32" t="s">
        <v>153</v>
      </c>
      <c r="H22" s="36">
        <v>9</v>
      </c>
      <c r="I22" s="36">
        <v>8</v>
      </c>
      <c r="J22" s="36" t="s">
        <v>30</v>
      </c>
      <c r="K22" s="36">
        <v>7</v>
      </c>
      <c r="L22" s="44"/>
      <c r="M22" s="44"/>
      <c r="N22" s="44"/>
      <c r="O22" s="87"/>
      <c r="P22" s="38"/>
      <c r="Q22" s="39">
        <f t="shared" si="3"/>
        <v>2.4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401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3.25" customHeight="1">
      <c r="B23" s="31">
        <v>14</v>
      </c>
      <c r="C23" s="32" t="s">
        <v>820</v>
      </c>
      <c r="D23" s="33" t="s">
        <v>530</v>
      </c>
      <c r="E23" s="34" t="s">
        <v>821</v>
      </c>
      <c r="F23" s="35" t="s">
        <v>164</v>
      </c>
      <c r="G23" s="32" t="s">
        <v>165</v>
      </c>
      <c r="H23" s="36">
        <v>9</v>
      </c>
      <c r="I23" s="36">
        <v>8</v>
      </c>
      <c r="J23" s="36" t="s">
        <v>30</v>
      </c>
      <c r="K23" s="36">
        <v>8</v>
      </c>
      <c r="L23" s="44"/>
      <c r="M23" s="44"/>
      <c r="N23" s="44"/>
      <c r="O23" s="87"/>
      <c r="P23" s="38"/>
      <c r="Q23" s="39">
        <f t="shared" si="3"/>
        <v>2.5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3.25" customHeight="1">
      <c r="B24" s="31">
        <v>15</v>
      </c>
      <c r="C24" s="32" t="s">
        <v>822</v>
      </c>
      <c r="D24" s="33" t="s">
        <v>401</v>
      </c>
      <c r="E24" s="34" t="s">
        <v>823</v>
      </c>
      <c r="F24" s="35" t="s">
        <v>824</v>
      </c>
      <c r="G24" s="32" t="s">
        <v>193</v>
      </c>
      <c r="H24" s="36">
        <v>0</v>
      </c>
      <c r="I24" s="36">
        <v>0</v>
      </c>
      <c r="J24" s="36" t="s">
        <v>30</v>
      </c>
      <c r="K24" s="36">
        <v>0</v>
      </c>
      <c r="L24" s="44"/>
      <c r="M24" s="44"/>
      <c r="N24" s="44"/>
      <c r="O24" s="87"/>
      <c r="P24" s="38"/>
      <c r="Q24" s="39">
        <f t="shared" si="3"/>
        <v>0</v>
      </c>
      <c r="R24" s="40" t="str">
        <f t="shared" si="0"/>
        <v>F</v>
      </c>
      <c r="S24" s="41" t="str">
        <f t="shared" si="1"/>
        <v>Kém</v>
      </c>
      <c r="T24" s="42" t="str">
        <f t="shared" si="4"/>
        <v>Không đủ ĐKDT</v>
      </c>
      <c r="U24" s="43">
        <v>401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3.25" customHeight="1">
      <c r="B25" s="31">
        <v>16</v>
      </c>
      <c r="C25" s="32" t="s">
        <v>825</v>
      </c>
      <c r="D25" s="33" t="s">
        <v>369</v>
      </c>
      <c r="E25" s="34" t="s">
        <v>62</v>
      </c>
      <c r="F25" s="35" t="s">
        <v>85</v>
      </c>
      <c r="G25" s="32" t="s">
        <v>147</v>
      </c>
      <c r="H25" s="36">
        <v>5</v>
      </c>
      <c r="I25" s="36">
        <v>7</v>
      </c>
      <c r="J25" s="36" t="s">
        <v>30</v>
      </c>
      <c r="K25" s="36">
        <v>7</v>
      </c>
      <c r="L25" s="44"/>
      <c r="M25" s="44"/>
      <c r="N25" s="44"/>
      <c r="O25" s="87"/>
      <c r="P25" s="38"/>
      <c r="Q25" s="39">
        <f t="shared" si="3"/>
        <v>1.9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3.25" customHeight="1">
      <c r="B26" s="31">
        <v>17</v>
      </c>
      <c r="C26" s="32" t="s">
        <v>826</v>
      </c>
      <c r="D26" s="33" t="s">
        <v>624</v>
      </c>
      <c r="E26" s="34" t="s">
        <v>62</v>
      </c>
      <c r="F26" s="35" t="s">
        <v>827</v>
      </c>
      <c r="G26" s="32" t="s">
        <v>153</v>
      </c>
      <c r="H26" s="36">
        <v>7</v>
      </c>
      <c r="I26" s="36">
        <v>7</v>
      </c>
      <c r="J26" s="36" t="s">
        <v>30</v>
      </c>
      <c r="K26" s="36">
        <v>8</v>
      </c>
      <c r="L26" s="44"/>
      <c r="M26" s="44"/>
      <c r="N26" s="44"/>
      <c r="O26" s="87"/>
      <c r="P26" s="38"/>
      <c r="Q26" s="39">
        <f t="shared" si="3"/>
        <v>2.2000000000000002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3.25" customHeight="1">
      <c r="B27" s="31">
        <v>18</v>
      </c>
      <c r="C27" s="32" t="s">
        <v>828</v>
      </c>
      <c r="D27" s="33" t="s">
        <v>829</v>
      </c>
      <c r="E27" s="34" t="s">
        <v>65</v>
      </c>
      <c r="F27" s="35" t="s">
        <v>76</v>
      </c>
      <c r="G27" s="32" t="s">
        <v>153</v>
      </c>
      <c r="H27" s="36">
        <v>9</v>
      </c>
      <c r="I27" s="36">
        <v>9</v>
      </c>
      <c r="J27" s="36" t="s">
        <v>30</v>
      </c>
      <c r="K27" s="36">
        <v>9</v>
      </c>
      <c r="L27" s="44"/>
      <c r="M27" s="44"/>
      <c r="N27" s="44"/>
      <c r="O27" s="87"/>
      <c r="P27" s="38"/>
      <c r="Q27" s="39">
        <f t="shared" si="3"/>
        <v>2.7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3.25" customHeight="1">
      <c r="B28" s="31">
        <v>19</v>
      </c>
      <c r="C28" s="32" t="s">
        <v>830</v>
      </c>
      <c r="D28" s="33" t="s">
        <v>102</v>
      </c>
      <c r="E28" s="34" t="s">
        <v>831</v>
      </c>
      <c r="F28" s="35" t="s">
        <v>97</v>
      </c>
      <c r="G28" s="32" t="s">
        <v>193</v>
      </c>
      <c r="H28" s="36">
        <v>8</v>
      </c>
      <c r="I28" s="36">
        <v>8</v>
      </c>
      <c r="J28" s="36" t="s">
        <v>30</v>
      </c>
      <c r="K28" s="36">
        <v>7</v>
      </c>
      <c r="L28" s="44"/>
      <c r="M28" s="44"/>
      <c r="N28" s="44"/>
      <c r="O28" s="87"/>
      <c r="P28" s="38"/>
      <c r="Q28" s="39">
        <f t="shared" si="3"/>
        <v>2.2999999999999998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401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3.25" customHeight="1">
      <c r="B29" s="31">
        <v>20</v>
      </c>
      <c r="C29" s="32" t="s">
        <v>832</v>
      </c>
      <c r="D29" s="33" t="s">
        <v>833</v>
      </c>
      <c r="E29" s="34" t="s">
        <v>834</v>
      </c>
      <c r="F29" s="35" t="s">
        <v>167</v>
      </c>
      <c r="G29" s="32" t="s">
        <v>92</v>
      </c>
      <c r="H29" s="36">
        <v>9</v>
      </c>
      <c r="I29" s="36">
        <v>9</v>
      </c>
      <c r="J29" s="36" t="s">
        <v>30</v>
      </c>
      <c r="K29" s="36">
        <v>10</v>
      </c>
      <c r="L29" s="44"/>
      <c r="M29" s="44"/>
      <c r="N29" s="44"/>
      <c r="O29" s="87"/>
      <c r="P29" s="38"/>
      <c r="Q29" s="39">
        <f t="shared" si="3"/>
        <v>2.8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3.25" customHeight="1">
      <c r="B30" s="31">
        <v>21</v>
      </c>
      <c r="C30" s="32" t="s">
        <v>835</v>
      </c>
      <c r="D30" s="33" t="s">
        <v>836</v>
      </c>
      <c r="E30" s="34" t="s">
        <v>155</v>
      </c>
      <c r="F30" s="35" t="s">
        <v>677</v>
      </c>
      <c r="G30" s="32" t="s">
        <v>153</v>
      </c>
      <c r="H30" s="36">
        <v>9</v>
      </c>
      <c r="I30" s="36">
        <v>8</v>
      </c>
      <c r="J30" s="36" t="s">
        <v>30</v>
      </c>
      <c r="K30" s="36">
        <v>8</v>
      </c>
      <c r="L30" s="44"/>
      <c r="M30" s="44"/>
      <c r="N30" s="44"/>
      <c r="O30" s="87"/>
      <c r="P30" s="38"/>
      <c r="Q30" s="39">
        <f t="shared" si="3"/>
        <v>2.5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401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3.25" customHeight="1">
      <c r="B31" s="31">
        <v>22</v>
      </c>
      <c r="C31" s="32" t="s">
        <v>837</v>
      </c>
      <c r="D31" s="33" t="s">
        <v>797</v>
      </c>
      <c r="E31" s="34" t="s">
        <v>196</v>
      </c>
      <c r="F31" s="35" t="s">
        <v>838</v>
      </c>
      <c r="G31" s="32" t="s">
        <v>96</v>
      </c>
      <c r="H31" s="36">
        <v>6</v>
      </c>
      <c r="I31" s="36">
        <v>7</v>
      </c>
      <c r="J31" s="36" t="s">
        <v>30</v>
      </c>
      <c r="K31" s="36">
        <v>8</v>
      </c>
      <c r="L31" s="44"/>
      <c r="M31" s="44"/>
      <c r="N31" s="44"/>
      <c r="O31" s="87"/>
      <c r="P31" s="38"/>
      <c r="Q31" s="39">
        <f t="shared" si="3"/>
        <v>2.1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3.25" customHeight="1">
      <c r="B32" s="31">
        <v>23</v>
      </c>
      <c r="C32" s="32" t="s">
        <v>839</v>
      </c>
      <c r="D32" s="33" t="s">
        <v>754</v>
      </c>
      <c r="E32" s="34" t="s">
        <v>196</v>
      </c>
      <c r="F32" s="35" t="s">
        <v>840</v>
      </c>
      <c r="G32" s="32" t="s">
        <v>147</v>
      </c>
      <c r="H32" s="36">
        <v>8</v>
      </c>
      <c r="I32" s="36">
        <v>6</v>
      </c>
      <c r="J32" s="36" t="s">
        <v>30</v>
      </c>
      <c r="K32" s="36">
        <v>7</v>
      </c>
      <c r="L32" s="44"/>
      <c r="M32" s="44"/>
      <c r="N32" s="44"/>
      <c r="O32" s="87"/>
      <c r="P32" s="38"/>
      <c r="Q32" s="39">
        <f t="shared" si="3"/>
        <v>2.1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401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3.25" customHeight="1">
      <c r="B33" s="31">
        <v>24</v>
      </c>
      <c r="C33" s="32" t="s">
        <v>841</v>
      </c>
      <c r="D33" s="33" t="s">
        <v>842</v>
      </c>
      <c r="E33" s="34" t="s">
        <v>425</v>
      </c>
      <c r="F33" s="35" t="s">
        <v>843</v>
      </c>
      <c r="G33" s="32" t="s">
        <v>98</v>
      </c>
      <c r="H33" s="36">
        <v>9</v>
      </c>
      <c r="I33" s="36">
        <v>8</v>
      </c>
      <c r="J33" s="36" t="s">
        <v>30</v>
      </c>
      <c r="K33" s="36">
        <v>9</v>
      </c>
      <c r="L33" s="44"/>
      <c r="M33" s="44"/>
      <c r="N33" s="44"/>
      <c r="O33" s="87"/>
      <c r="P33" s="38"/>
      <c r="Q33" s="39">
        <f t="shared" si="3"/>
        <v>2.6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3.25" customHeight="1">
      <c r="B34" s="31">
        <v>25</v>
      </c>
      <c r="C34" s="32" t="s">
        <v>844</v>
      </c>
      <c r="D34" s="33" t="s">
        <v>515</v>
      </c>
      <c r="E34" s="34" t="s">
        <v>158</v>
      </c>
      <c r="F34" s="35" t="s">
        <v>845</v>
      </c>
      <c r="G34" s="32" t="s">
        <v>154</v>
      </c>
      <c r="H34" s="36">
        <v>8</v>
      </c>
      <c r="I34" s="36">
        <v>8</v>
      </c>
      <c r="J34" s="36" t="s">
        <v>30</v>
      </c>
      <c r="K34" s="36">
        <v>7</v>
      </c>
      <c r="L34" s="44"/>
      <c r="M34" s="44"/>
      <c r="N34" s="44"/>
      <c r="O34" s="87"/>
      <c r="P34" s="38"/>
      <c r="Q34" s="39">
        <f t="shared" si="3"/>
        <v>2.2999999999999998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3.25" customHeight="1">
      <c r="B35" s="31">
        <v>26</v>
      </c>
      <c r="C35" s="32" t="s">
        <v>846</v>
      </c>
      <c r="D35" s="33" t="s">
        <v>847</v>
      </c>
      <c r="E35" s="34" t="s">
        <v>158</v>
      </c>
      <c r="F35" s="35" t="s">
        <v>848</v>
      </c>
      <c r="G35" s="32" t="s">
        <v>193</v>
      </c>
      <c r="H35" s="36">
        <v>9</v>
      </c>
      <c r="I35" s="36">
        <v>8</v>
      </c>
      <c r="J35" s="36" t="s">
        <v>30</v>
      </c>
      <c r="K35" s="36">
        <v>7</v>
      </c>
      <c r="L35" s="44"/>
      <c r="M35" s="44"/>
      <c r="N35" s="44"/>
      <c r="O35" s="87"/>
      <c r="P35" s="38"/>
      <c r="Q35" s="39">
        <f t="shared" si="3"/>
        <v>2.4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401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3.25" customHeight="1">
      <c r="B36" s="31">
        <v>27</v>
      </c>
      <c r="C36" s="32" t="s">
        <v>849</v>
      </c>
      <c r="D36" s="33" t="s">
        <v>614</v>
      </c>
      <c r="E36" s="34" t="s">
        <v>850</v>
      </c>
      <c r="F36" s="35" t="s">
        <v>851</v>
      </c>
      <c r="G36" s="32" t="s">
        <v>852</v>
      </c>
      <c r="H36" s="36">
        <v>7</v>
      </c>
      <c r="I36" s="36">
        <v>7</v>
      </c>
      <c r="J36" s="36" t="s">
        <v>30</v>
      </c>
      <c r="K36" s="36">
        <v>7</v>
      </c>
      <c r="L36" s="44"/>
      <c r="M36" s="44"/>
      <c r="N36" s="44"/>
      <c r="O36" s="87"/>
      <c r="P36" s="38"/>
      <c r="Q36" s="39">
        <f t="shared" si="3"/>
        <v>2.1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3.25" customHeight="1">
      <c r="B37" s="31">
        <v>28</v>
      </c>
      <c r="C37" s="32" t="s">
        <v>853</v>
      </c>
      <c r="D37" s="33" t="s">
        <v>854</v>
      </c>
      <c r="E37" s="34" t="s">
        <v>855</v>
      </c>
      <c r="F37" s="35" t="s">
        <v>101</v>
      </c>
      <c r="G37" s="32" t="s">
        <v>165</v>
      </c>
      <c r="H37" s="36">
        <v>8</v>
      </c>
      <c r="I37" s="36">
        <v>8</v>
      </c>
      <c r="J37" s="36" t="s">
        <v>30</v>
      </c>
      <c r="K37" s="36">
        <v>7</v>
      </c>
      <c r="L37" s="44"/>
      <c r="M37" s="44"/>
      <c r="N37" s="44"/>
      <c r="O37" s="87"/>
      <c r="P37" s="38"/>
      <c r="Q37" s="39">
        <f t="shared" si="3"/>
        <v>2.2999999999999998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3.25" customHeight="1">
      <c r="B38" s="31">
        <v>29</v>
      </c>
      <c r="C38" s="32" t="s">
        <v>856</v>
      </c>
      <c r="D38" s="33" t="s">
        <v>857</v>
      </c>
      <c r="E38" s="34" t="s">
        <v>855</v>
      </c>
      <c r="F38" s="35" t="s">
        <v>858</v>
      </c>
      <c r="G38" s="32" t="s">
        <v>96</v>
      </c>
      <c r="H38" s="36">
        <v>8</v>
      </c>
      <c r="I38" s="36">
        <v>9</v>
      </c>
      <c r="J38" s="36" t="s">
        <v>30</v>
      </c>
      <c r="K38" s="36">
        <v>9</v>
      </c>
      <c r="L38" s="44"/>
      <c r="M38" s="44"/>
      <c r="N38" s="44"/>
      <c r="O38" s="87"/>
      <c r="P38" s="38"/>
      <c r="Q38" s="39">
        <f t="shared" si="3"/>
        <v>2.6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3.25" customHeight="1">
      <c r="B39" s="31">
        <v>30</v>
      </c>
      <c r="C39" s="32" t="s">
        <v>859</v>
      </c>
      <c r="D39" s="33" t="s">
        <v>860</v>
      </c>
      <c r="E39" s="34" t="s">
        <v>855</v>
      </c>
      <c r="F39" s="35" t="s">
        <v>861</v>
      </c>
      <c r="G39" s="32" t="s">
        <v>862</v>
      </c>
      <c r="H39" s="36">
        <v>6</v>
      </c>
      <c r="I39" s="36">
        <v>5</v>
      </c>
      <c r="J39" s="36" t="s">
        <v>30</v>
      </c>
      <c r="K39" s="36">
        <v>7</v>
      </c>
      <c r="L39" s="44"/>
      <c r="M39" s="44"/>
      <c r="N39" s="44"/>
      <c r="O39" s="87"/>
      <c r="P39" s="38"/>
      <c r="Q39" s="39">
        <f t="shared" si="3"/>
        <v>1.8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3.25" customHeight="1">
      <c r="B40" s="31">
        <v>31</v>
      </c>
      <c r="C40" s="32" t="s">
        <v>863</v>
      </c>
      <c r="D40" s="33" t="s">
        <v>614</v>
      </c>
      <c r="E40" s="34" t="s">
        <v>864</v>
      </c>
      <c r="F40" s="35" t="s">
        <v>528</v>
      </c>
      <c r="G40" s="32" t="s">
        <v>94</v>
      </c>
      <c r="H40" s="36">
        <v>8</v>
      </c>
      <c r="I40" s="36">
        <v>8</v>
      </c>
      <c r="J40" s="36" t="s">
        <v>30</v>
      </c>
      <c r="K40" s="36">
        <v>7</v>
      </c>
      <c r="L40" s="44"/>
      <c r="M40" s="44"/>
      <c r="N40" s="44"/>
      <c r="O40" s="87"/>
      <c r="P40" s="38"/>
      <c r="Q40" s="39">
        <f t="shared" si="3"/>
        <v>2.2999999999999998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3.25" customHeight="1">
      <c r="B41" s="31">
        <v>32</v>
      </c>
      <c r="C41" s="32" t="s">
        <v>865</v>
      </c>
      <c r="D41" s="33" t="s">
        <v>866</v>
      </c>
      <c r="E41" s="34" t="s">
        <v>71</v>
      </c>
      <c r="F41" s="35" t="s">
        <v>867</v>
      </c>
      <c r="G41" s="32" t="s">
        <v>153</v>
      </c>
      <c r="H41" s="36">
        <v>9</v>
      </c>
      <c r="I41" s="36">
        <v>7</v>
      </c>
      <c r="J41" s="36" t="s">
        <v>30</v>
      </c>
      <c r="K41" s="36">
        <v>8</v>
      </c>
      <c r="L41" s="44"/>
      <c r="M41" s="44"/>
      <c r="N41" s="44"/>
      <c r="O41" s="87"/>
      <c r="P41" s="38"/>
      <c r="Q41" s="39">
        <f t="shared" si="3"/>
        <v>2.4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3.25" customHeight="1">
      <c r="B42" s="31">
        <v>33</v>
      </c>
      <c r="C42" s="32" t="s">
        <v>868</v>
      </c>
      <c r="D42" s="33" t="s">
        <v>88</v>
      </c>
      <c r="E42" s="34" t="s">
        <v>869</v>
      </c>
      <c r="F42" s="35" t="s">
        <v>659</v>
      </c>
      <c r="G42" s="32" t="s">
        <v>92</v>
      </c>
      <c r="H42" s="36">
        <v>10</v>
      </c>
      <c r="I42" s="36">
        <v>9</v>
      </c>
      <c r="J42" s="36" t="s">
        <v>30</v>
      </c>
      <c r="K42" s="36">
        <v>9</v>
      </c>
      <c r="L42" s="44"/>
      <c r="M42" s="44"/>
      <c r="N42" s="44"/>
      <c r="O42" s="87"/>
      <c r="P42" s="38"/>
      <c r="Q42" s="39">
        <f t="shared" si="3"/>
        <v>2.8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3.25" customHeight="1">
      <c r="B43" s="31">
        <v>34</v>
      </c>
      <c r="C43" s="32" t="s">
        <v>870</v>
      </c>
      <c r="D43" s="33" t="s">
        <v>871</v>
      </c>
      <c r="E43" s="34" t="s">
        <v>72</v>
      </c>
      <c r="F43" s="35" t="s">
        <v>872</v>
      </c>
      <c r="G43" s="32" t="s">
        <v>103</v>
      </c>
      <c r="H43" s="36">
        <v>8</v>
      </c>
      <c r="I43" s="36">
        <v>6</v>
      </c>
      <c r="J43" s="36" t="s">
        <v>30</v>
      </c>
      <c r="K43" s="36">
        <v>6</v>
      </c>
      <c r="L43" s="44"/>
      <c r="M43" s="44"/>
      <c r="N43" s="44"/>
      <c r="O43" s="87"/>
      <c r="P43" s="38"/>
      <c r="Q43" s="39">
        <f t="shared" si="3"/>
        <v>2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3.25" customHeight="1">
      <c r="B44" s="31">
        <v>35</v>
      </c>
      <c r="C44" s="32" t="s">
        <v>873</v>
      </c>
      <c r="D44" s="33" t="s">
        <v>664</v>
      </c>
      <c r="E44" s="34" t="s">
        <v>72</v>
      </c>
      <c r="F44" s="35" t="s">
        <v>211</v>
      </c>
      <c r="G44" s="32" t="s">
        <v>96</v>
      </c>
      <c r="H44" s="36">
        <v>9</v>
      </c>
      <c r="I44" s="36">
        <v>10</v>
      </c>
      <c r="J44" s="36" t="s">
        <v>30</v>
      </c>
      <c r="K44" s="36">
        <v>10</v>
      </c>
      <c r="L44" s="44"/>
      <c r="M44" s="44"/>
      <c r="N44" s="44"/>
      <c r="O44" s="87"/>
      <c r="P44" s="38"/>
      <c r="Q44" s="39">
        <f t="shared" si="3"/>
        <v>2.9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3.25" customHeight="1">
      <c r="B45" s="31">
        <v>36</v>
      </c>
      <c r="C45" s="32" t="s">
        <v>874</v>
      </c>
      <c r="D45" s="33" t="s">
        <v>875</v>
      </c>
      <c r="E45" s="34" t="s">
        <v>676</v>
      </c>
      <c r="F45" s="35" t="s">
        <v>699</v>
      </c>
      <c r="G45" s="32" t="s">
        <v>153</v>
      </c>
      <c r="H45" s="36">
        <v>9</v>
      </c>
      <c r="I45" s="36">
        <v>8</v>
      </c>
      <c r="J45" s="36" t="s">
        <v>30</v>
      </c>
      <c r="K45" s="36">
        <v>8</v>
      </c>
      <c r="L45" s="44"/>
      <c r="M45" s="44"/>
      <c r="N45" s="44"/>
      <c r="O45" s="87"/>
      <c r="P45" s="38"/>
      <c r="Q45" s="39">
        <f t="shared" si="3"/>
        <v>2.5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401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3.25" customHeight="1">
      <c r="B46" s="31">
        <v>37</v>
      </c>
      <c r="C46" s="32" t="s">
        <v>876</v>
      </c>
      <c r="D46" s="33" t="s">
        <v>877</v>
      </c>
      <c r="E46" s="34" t="s">
        <v>676</v>
      </c>
      <c r="F46" s="35" t="s">
        <v>878</v>
      </c>
      <c r="G46" s="32" t="s">
        <v>203</v>
      </c>
      <c r="H46" s="36">
        <v>9</v>
      </c>
      <c r="I46" s="36">
        <v>8</v>
      </c>
      <c r="J46" s="36" t="s">
        <v>30</v>
      </c>
      <c r="K46" s="36">
        <v>9</v>
      </c>
      <c r="L46" s="44"/>
      <c r="M46" s="44"/>
      <c r="N46" s="44"/>
      <c r="O46" s="87"/>
      <c r="P46" s="38"/>
      <c r="Q46" s="39">
        <f t="shared" si="3"/>
        <v>2.6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401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3.25" customHeight="1">
      <c r="B47" s="31">
        <v>38</v>
      </c>
      <c r="C47" s="32" t="s">
        <v>879</v>
      </c>
      <c r="D47" s="33" t="s">
        <v>530</v>
      </c>
      <c r="E47" s="34" t="s">
        <v>880</v>
      </c>
      <c r="F47" s="35" t="s">
        <v>881</v>
      </c>
      <c r="G47" s="32" t="s">
        <v>203</v>
      </c>
      <c r="H47" s="36">
        <v>9</v>
      </c>
      <c r="I47" s="36">
        <v>8</v>
      </c>
      <c r="J47" s="36" t="s">
        <v>30</v>
      </c>
      <c r="K47" s="36">
        <v>7</v>
      </c>
      <c r="L47" s="44"/>
      <c r="M47" s="44"/>
      <c r="N47" s="44"/>
      <c r="O47" s="87"/>
      <c r="P47" s="38"/>
      <c r="Q47" s="39">
        <f t="shared" si="3"/>
        <v>2.4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401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3.25" customHeight="1">
      <c r="B48" s="31">
        <v>39</v>
      </c>
      <c r="C48" s="32" t="s">
        <v>882</v>
      </c>
      <c r="D48" s="33" t="s">
        <v>883</v>
      </c>
      <c r="E48" s="34" t="s">
        <v>884</v>
      </c>
      <c r="F48" s="35" t="s">
        <v>885</v>
      </c>
      <c r="G48" s="32" t="s">
        <v>112</v>
      </c>
      <c r="H48" s="36">
        <v>0</v>
      </c>
      <c r="I48" s="36">
        <v>0</v>
      </c>
      <c r="J48" s="36" t="s">
        <v>30</v>
      </c>
      <c r="K48" s="36">
        <v>0</v>
      </c>
      <c r="L48" s="44"/>
      <c r="M48" s="44"/>
      <c r="N48" s="44"/>
      <c r="O48" s="87"/>
      <c r="P48" s="38"/>
      <c r="Q48" s="39">
        <f t="shared" si="3"/>
        <v>0</v>
      </c>
      <c r="R48" s="40" t="str">
        <f t="shared" si="0"/>
        <v>F</v>
      </c>
      <c r="S48" s="41" t="str">
        <f t="shared" si="1"/>
        <v>Kém</v>
      </c>
      <c r="T48" s="42" t="str">
        <f t="shared" si="4"/>
        <v>Không đủ ĐKDT</v>
      </c>
      <c r="U48" s="43">
        <v>402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3.25" customHeight="1">
      <c r="B49" s="31">
        <v>40</v>
      </c>
      <c r="C49" s="32" t="s">
        <v>886</v>
      </c>
      <c r="D49" s="33" t="s">
        <v>887</v>
      </c>
      <c r="E49" s="34" t="s">
        <v>105</v>
      </c>
      <c r="F49" s="35" t="s">
        <v>888</v>
      </c>
      <c r="G49" s="32" t="s">
        <v>193</v>
      </c>
      <c r="H49" s="36">
        <v>9</v>
      </c>
      <c r="I49" s="36">
        <v>5</v>
      </c>
      <c r="J49" s="36" t="s">
        <v>30</v>
      </c>
      <c r="K49" s="36">
        <v>5</v>
      </c>
      <c r="L49" s="44"/>
      <c r="M49" s="44"/>
      <c r="N49" s="44"/>
      <c r="O49" s="87"/>
      <c r="P49" s="38"/>
      <c r="Q49" s="39">
        <f t="shared" si="3"/>
        <v>1.9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3.25" customHeight="1">
      <c r="B50" s="31">
        <v>41</v>
      </c>
      <c r="C50" s="32" t="s">
        <v>889</v>
      </c>
      <c r="D50" s="33" t="s">
        <v>890</v>
      </c>
      <c r="E50" s="34" t="s">
        <v>74</v>
      </c>
      <c r="F50" s="35" t="s">
        <v>209</v>
      </c>
      <c r="G50" s="32" t="s">
        <v>94</v>
      </c>
      <c r="H50" s="36">
        <v>9</v>
      </c>
      <c r="I50" s="36">
        <v>8</v>
      </c>
      <c r="J50" s="36" t="s">
        <v>30</v>
      </c>
      <c r="K50" s="36">
        <v>7</v>
      </c>
      <c r="L50" s="44"/>
      <c r="M50" s="44"/>
      <c r="N50" s="44"/>
      <c r="O50" s="87"/>
      <c r="P50" s="38"/>
      <c r="Q50" s="39">
        <f t="shared" si="3"/>
        <v>2.4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3.25" customHeight="1">
      <c r="B51" s="31">
        <v>42</v>
      </c>
      <c r="C51" s="32" t="s">
        <v>891</v>
      </c>
      <c r="D51" s="33" t="s">
        <v>892</v>
      </c>
      <c r="E51" s="34" t="s">
        <v>702</v>
      </c>
      <c r="F51" s="35" t="s">
        <v>893</v>
      </c>
      <c r="G51" s="32" t="s">
        <v>153</v>
      </c>
      <c r="H51" s="36">
        <v>9</v>
      </c>
      <c r="I51" s="36">
        <v>8</v>
      </c>
      <c r="J51" s="36" t="s">
        <v>30</v>
      </c>
      <c r="K51" s="36">
        <v>7</v>
      </c>
      <c r="L51" s="44"/>
      <c r="M51" s="44"/>
      <c r="N51" s="44"/>
      <c r="O51" s="87"/>
      <c r="P51" s="38"/>
      <c r="Q51" s="39">
        <f t="shared" si="3"/>
        <v>2.4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3.25" customHeight="1">
      <c r="B52" s="31">
        <v>43</v>
      </c>
      <c r="C52" s="32" t="s">
        <v>894</v>
      </c>
      <c r="D52" s="33" t="s">
        <v>895</v>
      </c>
      <c r="E52" s="34" t="s">
        <v>134</v>
      </c>
      <c r="F52" s="35" t="s">
        <v>211</v>
      </c>
      <c r="G52" s="32" t="s">
        <v>153</v>
      </c>
      <c r="H52" s="36">
        <v>9</v>
      </c>
      <c r="I52" s="36">
        <v>8</v>
      </c>
      <c r="J52" s="36" t="s">
        <v>30</v>
      </c>
      <c r="K52" s="36">
        <v>7</v>
      </c>
      <c r="L52" s="44"/>
      <c r="M52" s="44"/>
      <c r="N52" s="44"/>
      <c r="O52" s="87"/>
      <c r="P52" s="38"/>
      <c r="Q52" s="39">
        <f t="shared" si="3"/>
        <v>2.4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402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3.25" customHeight="1">
      <c r="B53" s="31">
        <v>44</v>
      </c>
      <c r="C53" s="32" t="s">
        <v>896</v>
      </c>
      <c r="D53" s="33" t="s">
        <v>523</v>
      </c>
      <c r="E53" s="34" t="s">
        <v>897</v>
      </c>
      <c r="F53" s="35" t="s">
        <v>898</v>
      </c>
      <c r="G53" s="32" t="s">
        <v>203</v>
      </c>
      <c r="H53" s="36">
        <v>10</v>
      </c>
      <c r="I53" s="36">
        <v>10</v>
      </c>
      <c r="J53" s="36" t="s">
        <v>30</v>
      </c>
      <c r="K53" s="36">
        <v>10</v>
      </c>
      <c r="L53" s="44"/>
      <c r="M53" s="44"/>
      <c r="N53" s="44"/>
      <c r="O53" s="87"/>
      <c r="P53" s="38"/>
      <c r="Q53" s="39">
        <f t="shared" si="3"/>
        <v>3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402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3.25" customHeight="1">
      <c r="B54" s="31">
        <v>45</v>
      </c>
      <c r="C54" s="32" t="s">
        <v>899</v>
      </c>
      <c r="D54" s="33" t="s">
        <v>900</v>
      </c>
      <c r="E54" s="34" t="s">
        <v>109</v>
      </c>
      <c r="F54" s="35" t="s">
        <v>122</v>
      </c>
      <c r="G54" s="32" t="s">
        <v>92</v>
      </c>
      <c r="H54" s="36">
        <v>8</v>
      </c>
      <c r="I54" s="36">
        <v>8</v>
      </c>
      <c r="J54" s="36" t="s">
        <v>30</v>
      </c>
      <c r="K54" s="36">
        <v>7</v>
      </c>
      <c r="L54" s="44"/>
      <c r="M54" s="44"/>
      <c r="N54" s="44"/>
      <c r="O54" s="87"/>
      <c r="P54" s="38"/>
      <c r="Q54" s="39">
        <f t="shared" si="3"/>
        <v>2.2999999999999998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3.25" customHeight="1">
      <c r="B55" s="31">
        <v>46</v>
      </c>
      <c r="C55" s="32" t="s">
        <v>901</v>
      </c>
      <c r="D55" s="33" t="s">
        <v>900</v>
      </c>
      <c r="E55" s="34" t="s">
        <v>109</v>
      </c>
      <c r="F55" s="35" t="s">
        <v>902</v>
      </c>
      <c r="G55" s="32" t="s">
        <v>154</v>
      </c>
      <c r="H55" s="36">
        <v>0</v>
      </c>
      <c r="I55" s="36">
        <v>0</v>
      </c>
      <c r="J55" s="36" t="s">
        <v>30</v>
      </c>
      <c r="K55" s="36">
        <v>0</v>
      </c>
      <c r="L55" s="44"/>
      <c r="M55" s="44"/>
      <c r="N55" s="44"/>
      <c r="O55" s="87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>Không đủ ĐKDT</v>
      </c>
      <c r="U55" s="43">
        <v>402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3.25" customHeight="1">
      <c r="B56" s="31">
        <v>47</v>
      </c>
      <c r="C56" s="32" t="s">
        <v>903</v>
      </c>
      <c r="D56" s="33" t="s">
        <v>195</v>
      </c>
      <c r="E56" s="34" t="s">
        <v>109</v>
      </c>
      <c r="F56" s="35" t="s">
        <v>904</v>
      </c>
      <c r="G56" s="32" t="s">
        <v>378</v>
      </c>
      <c r="H56" s="36">
        <v>10</v>
      </c>
      <c r="I56" s="36">
        <v>7</v>
      </c>
      <c r="J56" s="36" t="s">
        <v>30</v>
      </c>
      <c r="K56" s="36">
        <v>7</v>
      </c>
      <c r="L56" s="44"/>
      <c r="M56" s="44"/>
      <c r="N56" s="44"/>
      <c r="O56" s="87"/>
      <c r="P56" s="38"/>
      <c r="Q56" s="39">
        <f t="shared" si="3"/>
        <v>2.4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3.25" customHeight="1">
      <c r="B57" s="31">
        <v>48</v>
      </c>
      <c r="C57" s="32" t="s">
        <v>905</v>
      </c>
      <c r="D57" s="33" t="s">
        <v>530</v>
      </c>
      <c r="E57" s="34" t="s">
        <v>109</v>
      </c>
      <c r="F57" s="35" t="s">
        <v>906</v>
      </c>
      <c r="G57" s="32" t="s">
        <v>203</v>
      </c>
      <c r="H57" s="36">
        <v>8</v>
      </c>
      <c r="I57" s="36">
        <v>8</v>
      </c>
      <c r="J57" s="36" t="s">
        <v>30</v>
      </c>
      <c r="K57" s="36">
        <v>7</v>
      </c>
      <c r="L57" s="44"/>
      <c r="M57" s="44"/>
      <c r="N57" s="44"/>
      <c r="O57" s="87"/>
      <c r="P57" s="38"/>
      <c r="Q57" s="39">
        <f t="shared" si="3"/>
        <v>2.2999999999999998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3.25" customHeight="1">
      <c r="B58" s="31">
        <v>49</v>
      </c>
      <c r="C58" s="32" t="s">
        <v>907</v>
      </c>
      <c r="D58" s="33" t="s">
        <v>908</v>
      </c>
      <c r="E58" s="34" t="s">
        <v>909</v>
      </c>
      <c r="F58" s="35" t="s">
        <v>367</v>
      </c>
      <c r="G58" s="32" t="s">
        <v>203</v>
      </c>
      <c r="H58" s="36">
        <v>8</v>
      </c>
      <c r="I58" s="36">
        <v>8</v>
      </c>
      <c r="J58" s="36" t="s">
        <v>30</v>
      </c>
      <c r="K58" s="36">
        <v>7</v>
      </c>
      <c r="L58" s="44"/>
      <c r="M58" s="44"/>
      <c r="N58" s="44"/>
      <c r="O58" s="87"/>
      <c r="P58" s="38"/>
      <c r="Q58" s="39">
        <f t="shared" si="3"/>
        <v>2.2999999999999998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3.25" customHeight="1">
      <c r="B59" s="31">
        <v>50</v>
      </c>
      <c r="C59" s="32" t="s">
        <v>910</v>
      </c>
      <c r="D59" s="33" t="s">
        <v>911</v>
      </c>
      <c r="E59" s="34" t="s">
        <v>516</v>
      </c>
      <c r="F59" s="35" t="s">
        <v>912</v>
      </c>
      <c r="G59" s="32" t="s">
        <v>165</v>
      </c>
      <c r="H59" s="36">
        <v>10</v>
      </c>
      <c r="I59" s="36">
        <v>10</v>
      </c>
      <c r="J59" s="36" t="s">
        <v>30</v>
      </c>
      <c r="K59" s="36">
        <v>10</v>
      </c>
      <c r="L59" s="44"/>
      <c r="M59" s="44"/>
      <c r="N59" s="44"/>
      <c r="O59" s="87"/>
      <c r="P59" s="38"/>
      <c r="Q59" s="39">
        <f t="shared" si="3"/>
        <v>3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402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3.25" customHeight="1">
      <c r="B60" s="31">
        <v>51</v>
      </c>
      <c r="C60" s="32" t="s">
        <v>913</v>
      </c>
      <c r="D60" s="33" t="s">
        <v>914</v>
      </c>
      <c r="E60" s="34" t="s">
        <v>520</v>
      </c>
      <c r="F60" s="35" t="s">
        <v>719</v>
      </c>
      <c r="G60" s="32" t="s">
        <v>165</v>
      </c>
      <c r="H60" s="36">
        <v>9</v>
      </c>
      <c r="I60" s="36">
        <v>8</v>
      </c>
      <c r="J60" s="36" t="s">
        <v>30</v>
      </c>
      <c r="K60" s="36">
        <v>8</v>
      </c>
      <c r="L60" s="44"/>
      <c r="M60" s="44"/>
      <c r="N60" s="44"/>
      <c r="O60" s="87"/>
      <c r="P60" s="38"/>
      <c r="Q60" s="39">
        <f t="shared" si="3"/>
        <v>2.5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3.25" customHeight="1">
      <c r="B61" s="31">
        <v>52</v>
      </c>
      <c r="C61" s="32" t="s">
        <v>915</v>
      </c>
      <c r="D61" s="33" t="s">
        <v>916</v>
      </c>
      <c r="E61" s="34" t="s">
        <v>183</v>
      </c>
      <c r="F61" s="35" t="s">
        <v>917</v>
      </c>
      <c r="G61" s="32" t="s">
        <v>378</v>
      </c>
      <c r="H61" s="36">
        <v>10</v>
      </c>
      <c r="I61" s="36">
        <v>8</v>
      </c>
      <c r="J61" s="36" t="s">
        <v>30</v>
      </c>
      <c r="K61" s="36">
        <v>8</v>
      </c>
      <c r="L61" s="44"/>
      <c r="M61" s="44"/>
      <c r="N61" s="44"/>
      <c r="O61" s="87"/>
      <c r="P61" s="38"/>
      <c r="Q61" s="39">
        <f t="shared" si="3"/>
        <v>2.6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3.25" customHeight="1">
      <c r="B62" s="31">
        <v>53</v>
      </c>
      <c r="C62" s="32" t="s">
        <v>918</v>
      </c>
      <c r="D62" s="33" t="s">
        <v>121</v>
      </c>
      <c r="E62" s="34" t="s">
        <v>78</v>
      </c>
      <c r="F62" s="35" t="s">
        <v>919</v>
      </c>
      <c r="G62" s="32" t="s">
        <v>920</v>
      </c>
      <c r="H62" s="36">
        <v>9</v>
      </c>
      <c r="I62" s="36">
        <v>8</v>
      </c>
      <c r="J62" s="36" t="s">
        <v>30</v>
      </c>
      <c r="K62" s="36">
        <v>8</v>
      </c>
      <c r="L62" s="44"/>
      <c r="M62" s="44"/>
      <c r="N62" s="44"/>
      <c r="O62" s="87"/>
      <c r="P62" s="38"/>
      <c r="Q62" s="39">
        <f t="shared" si="3"/>
        <v>2.5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3.25" customHeight="1">
      <c r="B63" s="31">
        <v>54</v>
      </c>
      <c r="C63" s="32" t="s">
        <v>921</v>
      </c>
      <c r="D63" s="33" t="s">
        <v>369</v>
      </c>
      <c r="E63" s="34" t="s">
        <v>79</v>
      </c>
      <c r="F63" s="35" t="s">
        <v>922</v>
      </c>
      <c r="G63" s="32" t="s">
        <v>203</v>
      </c>
      <c r="H63" s="36">
        <v>8</v>
      </c>
      <c r="I63" s="36">
        <v>9</v>
      </c>
      <c r="J63" s="36" t="s">
        <v>30</v>
      </c>
      <c r="K63" s="36">
        <v>9</v>
      </c>
      <c r="L63" s="44"/>
      <c r="M63" s="44"/>
      <c r="N63" s="44"/>
      <c r="O63" s="87"/>
      <c r="P63" s="38"/>
      <c r="Q63" s="39">
        <f t="shared" si="3"/>
        <v>2.6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3.25" customHeight="1">
      <c r="B64" s="31">
        <v>55</v>
      </c>
      <c r="C64" s="32" t="s">
        <v>923</v>
      </c>
      <c r="D64" s="33" t="s">
        <v>924</v>
      </c>
      <c r="E64" s="34" t="s">
        <v>82</v>
      </c>
      <c r="F64" s="35" t="s">
        <v>925</v>
      </c>
      <c r="G64" s="32" t="s">
        <v>294</v>
      </c>
      <c r="H64" s="36">
        <v>9</v>
      </c>
      <c r="I64" s="36">
        <v>8</v>
      </c>
      <c r="J64" s="36" t="s">
        <v>30</v>
      </c>
      <c r="K64" s="36">
        <v>7</v>
      </c>
      <c r="L64" s="44"/>
      <c r="M64" s="44"/>
      <c r="N64" s="44"/>
      <c r="O64" s="87"/>
      <c r="P64" s="38"/>
      <c r="Q64" s="39">
        <f t="shared" si="3"/>
        <v>2.4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3.25" customHeight="1">
      <c r="B65" s="31">
        <v>56</v>
      </c>
      <c r="C65" s="32" t="s">
        <v>926</v>
      </c>
      <c r="D65" s="33" t="s">
        <v>927</v>
      </c>
      <c r="E65" s="34" t="s">
        <v>83</v>
      </c>
      <c r="F65" s="35" t="s">
        <v>928</v>
      </c>
      <c r="G65" s="32" t="s">
        <v>92</v>
      </c>
      <c r="H65" s="36">
        <v>6</v>
      </c>
      <c r="I65" s="36">
        <v>10</v>
      </c>
      <c r="J65" s="36" t="s">
        <v>30</v>
      </c>
      <c r="K65" s="36">
        <v>10</v>
      </c>
      <c r="L65" s="44"/>
      <c r="M65" s="44"/>
      <c r="N65" s="44"/>
      <c r="O65" s="87"/>
      <c r="P65" s="38"/>
      <c r="Q65" s="39">
        <f t="shared" si="3"/>
        <v>2.6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3.25" customHeight="1">
      <c r="B66" s="31">
        <v>57</v>
      </c>
      <c r="C66" s="32" t="s">
        <v>929</v>
      </c>
      <c r="D66" s="33" t="s">
        <v>930</v>
      </c>
      <c r="E66" s="34" t="s">
        <v>114</v>
      </c>
      <c r="F66" s="35" t="s">
        <v>931</v>
      </c>
      <c r="G66" s="32" t="s">
        <v>103</v>
      </c>
      <c r="H66" s="36">
        <v>10</v>
      </c>
      <c r="I66" s="36">
        <v>7</v>
      </c>
      <c r="J66" s="36" t="s">
        <v>30</v>
      </c>
      <c r="K66" s="36">
        <v>7</v>
      </c>
      <c r="L66" s="44"/>
      <c r="M66" s="44"/>
      <c r="N66" s="44"/>
      <c r="O66" s="87"/>
      <c r="P66" s="38"/>
      <c r="Q66" s="39">
        <f t="shared" si="3"/>
        <v>2.4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3.25" customHeight="1">
      <c r="B67" s="31">
        <v>58</v>
      </c>
      <c r="C67" s="32" t="s">
        <v>932</v>
      </c>
      <c r="D67" s="33" t="s">
        <v>933</v>
      </c>
      <c r="E67" s="34" t="s">
        <v>114</v>
      </c>
      <c r="F67" s="35" t="s">
        <v>934</v>
      </c>
      <c r="G67" s="32" t="s">
        <v>165</v>
      </c>
      <c r="H67" s="36">
        <v>7</v>
      </c>
      <c r="I67" s="36">
        <v>10</v>
      </c>
      <c r="J67" s="36" t="s">
        <v>30</v>
      </c>
      <c r="K67" s="36">
        <v>10</v>
      </c>
      <c r="L67" s="44"/>
      <c r="M67" s="44"/>
      <c r="N67" s="44"/>
      <c r="O67" s="87"/>
      <c r="P67" s="38"/>
      <c r="Q67" s="39">
        <f t="shared" si="3"/>
        <v>2.7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3.25" customHeight="1">
      <c r="B68" s="31">
        <v>59</v>
      </c>
      <c r="C68" s="32" t="s">
        <v>935</v>
      </c>
      <c r="D68" s="33" t="s">
        <v>88</v>
      </c>
      <c r="E68" s="34" t="s">
        <v>115</v>
      </c>
      <c r="F68" s="35" t="s">
        <v>936</v>
      </c>
      <c r="G68" s="32" t="s">
        <v>294</v>
      </c>
      <c r="H68" s="36">
        <v>8</v>
      </c>
      <c r="I68" s="36">
        <v>7</v>
      </c>
      <c r="J68" s="36" t="s">
        <v>30</v>
      </c>
      <c r="K68" s="36">
        <v>7</v>
      </c>
      <c r="L68" s="44"/>
      <c r="M68" s="44"/>
      <c r="N68" s="44"/>
      <c r="O68" s="87"/>
      <c r="P68" s="38"/>
      <c r="Q68" s="39">
        <f t="shared" si="3"/>
        <v>2.2000000000000002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3.25" customHeight="1">
      <c r="B69" s="31">
        <v>60</v>
      </c>
      <c r="C69" s="32" t="s">
        <v>937</v>
      </c>
      <c r="D69" s="33" t="s">
        <v>938</v>
      </c>
      <c r="E69" s="34" t="s">
        <v>939</v>
      </c>
      <c r="F69" s="35" t="s">
        <v>174</v>
      </c>
      <c r="G69" s="32" t="s">
        <v>175</v>
      </c>
      <c r="H69" s="36">
        <v>6</v>
      </c>
      <c r="I69" s="36">
        <v>8</v>
      </c>
      <c r="J69" s="36" t="s">
        <v>30</v>
      </c>
      <c r="K69" s="36">
        <v>7</v>
      </c>
      <c r="L69" s="44"/>
      <c r="M69" s="44"/>
      <c r="N69" s="44"/>
      <c r="O69" s="87"/>
      <c r="P69" s="38"/>
      <c r="Q69" s="39">
        <f t="shared" si="3"/>
        <v>2.1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3.25" customHeight="1">
      <c r="B70" s="31">
        <v>61</v>
      </c>
      <c r="C70" s="32" t="s">
        <v>940</v>
      </c>
      <c r="D70" s="33" t="s">
        <v>614</v>
      </c>
      <c r="E70" s="34" t="s">
        <v>939</v>
      </c>
      <c r="F70" s="35" t="s">
        <v>199</v>
      </c>
      <c r="G70" s="32" t="s">
        <v>165</v>
      </c>
      <c r="H70" s="36">
        <v>9</v>
      </c>
      <c r="I70" s="36">
        <v>7</v>
      </c>
      <c r="J70" s="36" t="s">
        <v>30</v>
      </c>
      <c r="K70" s="36">
        <v>8</v>
      </c>
      <c r="L70" s="44"/>
      <c r="M70" s="44"/>
      <c r="N70" s="44"/>
      <c r="O70" s="87"/>
      <c r="P70" s="38"/>
      <c r="Q70" s="39">
        <f t="shared" si="3"/>
        <v>2.4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3.25" customHeight="1">
      <c r="B71" s="31">
        <v>62</v>
      </c>
      <c r="C71" s="32" t="s">
        <v>941</v>
      </c>
      <c r="D71" s="33" t="s">
        <v>754</v>
      </c>
      <c r="E71" s="34" t="s">
        <v>143</v>
      </c>
      <c r="F71" s="35" t="s">
        <v>942</v>
      </c>
      <c r="G71" s="32" t="s">
        <v>96</v>
      </c>
      <c r="H71" s="36">
        <v>8</v>
      </c>
      <c r="I71" s="36">
        <v>8</v>
      </c>
      <c r="J71" s="36" t="s">
        <v>30</v>
      </c>
      <c r="K71" s="36">
        <v>7</v>
      </c>
      <c r="L71" s="44"/>
      <c r="M71" s="44"/>
      <c r="N71" s="44"/>
      <c r="O71" s="87"/>
      <c r="P71" s="38"/>
      <c r="Q71" s="39">
        <f t="shared" si="3"/>
        <v>2.2999999999999998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3.25" customHeight="1">
      <c r="B72" s="31">
        <v>63</v>
      </c>
      <c r="C72" s="32" t="s">
        <v>943</v>
      </c>
      <c r="D72" s="33" t="s">
        <v>944</v>
      </c>
      <c r="E72" s="34" t="s">
        <v>945</v>
      </c>
      <c r="F72" s="35" t="s">
        <v>946</v>
      </c>
      <c r="G72" s="32" t="s">
        <v>153</v>
      </c>
      <c r="H72" s="36">
        <v>9</v>
      </c>
      <c r="I72" s="36">
        <v>10</v>
      </c>
      <c r="J72" s="36" t="s">
        <v>30</v>
      </c>
      <c r="K72" s="36">
        <v>10</v>
      </c>
      <c r="L72" s="44"/>
      <c r="M72" s="44"/>
      <c r="N72" s="44"/>
      <c r="O72" s="87"/>
      <c r="P72" s="38"/>
      <c r="Q72" s="39">
        <f t="shared" si="3"/>
        <v>2.9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3.25" customHeight="1">
      <c r="B73" s="31">
        <v>64</v>
      </c>
      <c r="C73" s="32" t="s">
        <v>947</v>
      </c>
      <c r="D73" s="33" t="s">
        <v>948</v>
      </c>
      <c r="E73" s="34" t="s">
        <v>949</v>
      </c>
      <c r="F73" s="35" t="s">
        <v>950</v>
      </c>
      <c r="G73" s="32" t="s">
        <v>165</v>
      </c>
      <c r="H73" s="36">
        <v>9</v>
      </c>
      <c r="I73" s="36">
        <v>8</v>
      </c>
      <c r="J73" s="36" t="s">
        <v>30</v>
      </c>
      <c r="K73" s="36">
        <v>7</v>
      </c>
      <c r="L73" s="44"/>
      <c r="M73" s="44"/>
      <c r="N73" s="44"/>
      <c r="O73" s="87"/>
      <c r="P73" s="38"/>
      <c r="Q73" s="39">
        <f t="shared" si="3"/>
        <v>2.4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3.25" customHeight="1">
      <c r="B74" s="31">
        <v>65</v>
      </c>
      <c r="C74" s="32" t="s">
        <v>951</v>
      </c>
      <c r="D74" s="33" t="s">
        <v>952</v>
      </c>
      <c r="E74" s="34" t="s">
        <v>953</v>
      </c>
      <c r="F74" s="35" t="s">
        <v>954</v>
      </c>
      <c r="G74" s="32" t="s">
        <v>91</v>
      </c>
      <c r="H74" s="36">
        <v>9</v>
      </c>
      <c r="I74" s="36">
        <v>8</v>
      </c>
      <c r="J74" s="36" t="s">
        <v>30</v>
      </c>
      <c r="K74" s="36">
        <v>8</v>
      </c>
      <c r="L74" s="44"/>
      <c r="M74" s="44"/>
      <c r="N74" s="44"/>
      <c r="O74" s="87"/>
      <c r="P74" s="38"/>
      <c r="Q74" s="39">
        <f t="shared" si="3"/>
        <v>2.5</v>
      </c>
      <c r="R74" s="40" t="str">
        <f t="shared" ref="R74:R9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9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3.25" customHeight="1">
      <c r="B75" s="31">
        <v>66</v>
      </c>
      <c r="C75" s="32" t="s">
        <v>955</v>
      </c>
      <c r="D75" s="33" t="s">
        <v>530</v>
      </c>
      <c r="E75" s="34" t="s">
        <v>956</v>
      </c>
      <c r="F75" s="35" t="s">
        <v>655</v>
      </c>
      <c r="G75" s="32" t="s">
        <v>92</v>
      </c>
      <c r="H75" s="36">
        <v>10</v>
      </c>
      <c r="I75" s="36">
        <v>10</v>
      </c>
      <c r="J75" s="36" t="s">
        <v>30</v>
      </c>
      <c r="K75" s="36">
        <v>10</v>
      </c>
      <c r="L75" s="44"/>
      <c r="M75" s="44"/>
      <c r="N75" s="44"/>
      <c r="O75" s="87"/>
      <c r="P75" s="38"/>
      <c r="Q75" s="39">
        <f t="shared" si="3"/>
        <v>3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402</v>
      </c>
      <c r="V75" s="3"/>
      <c r="W75" s="30"/>
      <c r="X75" s="81" t="str">
        <f t="shared" ref="X75:X9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3.25" customHeight="1">
      <c r="B76" s="31">
        <v>67</v>
      </c>
      <c r="C76" s="32" t="s">
        <v>957</v>
      </c>
      <c r="D76" s="33" t="s">
        <v>68</v>
      </c>
      <c r="E76" s="34" t="s">
        <v>578</v>
      </c>
      <c r="F76" s="35" t="s">
        <v>958</v>
      </c>
      <c r="G76" s="32" t="s">
        <v>165</v>
      </c>
      <c r="H76" s="36">
        <v>10</v>
      </c>
      <c r="I76" s="36">
        <v>9</v>
      </c>
      <c r="J76" s="36" t="s">
        <v>30</v>
      </c>
      <c r="K76" s="36">
        <v>9</v>
      </c>
      <c r="L76" s="44"/>
      <c r="M76" s="44"/>
      <c r="N76" s="44"/>
      <c r="O76" s="87"/>
      <c r="P76" s="38"/>
      <c r="Q76" s="39">
        <f t="shared" ref="Q76:Q99" si="8">ROUND(SUMPRODUCT(H76:P76,$H$9:$P$9)/100,1)</f>
        <v>2.8</v>
      </c>
      <c r="R76" s="40" t="str">
        <f t="shared" si="5"/>
        <v>F</v>
      </c>
      <c r="S76" s="41" t="str">
        <f t="shared" si="6"/>
        <v>Kém</v>
      </c>
      <c r="T76" s="42" t="str">
        <f t="shared" ref="T76:T99" si="9">+IF(OR($H76=0,$I76=0,$J76=0,$K76=0),"Không đủ ĐKDT","")</f>
        <v/>
      </c>
      <c r="U76" s="43">
        <v>402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3.25" customHeight="1">
      <c r="B77" s="31">
        <v>68</v>
      </c>
      <c r="C77" s="32" t="s">
        <v>959</v>
      </c>
      <c r="D77" s="33" t="s">
        <v>960</v>
      </c>
      <c r="E77" s="34" t="s">
        <v>771</v>
      </c>
      <c r="F77" s="35" t="s">
        <v>961</v>
      </c>
      <c r="G77" s="32" t="s">
        <v>96</v>
      </c>
      <c r="H77" s="36">
        <v>9</v>
      </c>
      <c r="I77" s="36">
        <v>7</v>
      </c>
      <c r="J77" s="36" t="s">
        <v>30</v>
      </c>
      <c r="K77" s="36">
        <v>8</v>
      </c>
      <c r="L77" s="44"/>
      <c r="M77" s="44"/>
      <c r="N77" s="44"/>
      <c r="O77" s="87"/>
      <c r="P77" s="38"/>
      <c r="Q77" s="39">
        <f t="shared" si="8"/>
        <v>2.4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3.25" customHeight="1">
      <c r="B78" s="31">
        <v>69</v>
      </c>
      <c r="C78" s="32" t="s">
        <v>962</v>
      </c>
      <c r="D78" s="33" t="s">
        <v>963</v>
      </c>
      <c r="E78" s="34" t="s">
        <v>964</v>
      </c>
      <c r="F78" s="35" t="s">
        <v>965</v>
      </c>
      <c r="G78" s="32" t="s">
        <v>96</v>
      </c>
      <c r="H78" s="36">
        <v>8</v>
      </c>
      <c r="I78" s="36">
        <v>9</v>
      </c>
      <c r="J78" s="36" t="s">
        <v>30</v>
      </c>
      <c r="K78" s="36">
        <v>9</v>
      </c>
      <c r="L78" s="44"/>
      <c r="M78" s="44"/>
      <c r="N78" s="44"/>
      <c r="O78" s="87"/>
      <c r="P78" s="38"/>
      <c r="Q78" s="39">
        <f t="shared" si="8"/>
        <v>2.6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3.25" customHeight="1">
      <c r="B79" s="31">
        <v>70</v>
      </c>
      <c r="C79" s="32" t="s">
        <v>966</v>
      </c>
      <c r="D79" s="33" t="s">
        <v>967</v>
      </c>
      <c r="E79" s="34" t="s">
        <v>84</v>
      </c>
      <c r="F79" s="35" t="s">
        <v>968</v>
      </c>
      <c r="G79" s="32" t="s">
        <v>95</v>
      </c>
      <c r="H79" s="36">
        <v>9</v>
      </c>
      <c r="I79" s="36">
        <v>6</v>
      </c>
      <c r="J79" s="36" t="s">
        <v>30</v>
      </c>
      <c r="K79" s="36">
        <v>7</v>
      </c>
      <c r="L79" s="44"/>
      <c r="M79" s="44"/>
      <c r="N79" s="44"/>
      <c r="O79" s="87"/>
      <c r="P79" s="38"/>
      <c r="Q79" s="39">
        <f t="shared" si="8"/>
        <v>2.2000000000000002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3.25" customHeight="1">
      <c r="B80" s="31">
        <v>71</v>
      </c>
      <c r="C80" s="32" t="s">
        <v>969</v>
      </c>
      <c r="D80" s="33" t="s">
        <v>107</v>
      </c>
      <c r="E80" s="34" t="s">
        <v>84</v>
      </c>
      <c r="F80" s="35" t="s">
        <v>970</v>
      </c>
      <c r="G80" s="32" t="s">
        <v>96</v>
      </c>
      <c r="H80" s="36">
        <v>9</v>
      </c>
      <c r="I80" s="36">
        <v>9</v>
      </c>
      <c r="J80" s="36" t="s">
        <v>30</v>
      </c>
      <c r="K80" s="36">
        <v>9</v>
      </c>
      <c r="L80" s="44"/>
      <c r="M80" s="44"/>
      <c r="N80" s="44"/>
      <c r="O80" s="87"/>
      <c r="P80" s="38"/>
      <c r="Q80" s="39">
        <f t="shared" si="8"/>
        <v>2.7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402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2:39" ht="23.25" customHeight="1">
      <c r="B81" s="31">
        <v>72</v>
      </c>
      <c r="C81" s="32" t="s">
        <v>971</v>
      </c>
      <c r="D81" s="33" t="s">
        <v>972</v>
      </c>
      <c r="E81" s="34" t="s">
        <v>973</v>
      </c>
      <c r="F81" s="35" t="s">
        <v>974</v>
      </c>
      <c r="G81" s="32" t="s">
        <v>203</v>
      </c>
      <c r="H81" s="36">
        <v>5</v>
      </c>
      <c r="I81" s="36">
        <v>7</v>
      </c>
      <c r="J81" s="36" t="s">
        <v>30</v>
      </c>
      <c r="K81" s="36">
        <v>7</v>
      </c>
      <c r="L81" s="44"/>
      <c r="M81" s="44"/>
      <c r="N81" s="44"/>
      <c r="O81" s="87"/>
      <c r="P81" s="38"/>
      <c r="Q81" s="39">
        <f t="shared" si="8"/>
        <v>1.9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402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2:39" ht="23.25" customHeight="1">
      <c r="B82" s="31">
        <v>73</v>
      </c>
      <c r="C82" s="32" t="s">
        <v>975</v>
      </c>
      <c r="D82" s="33" t="s">
        <v>976</v>
      </c>
      <c r="E82" s="34" t="s">
        <v>973</v>
      </c>
      <c r="F82" s="35" t="s">
        <v>977</v>
      </c>
      <c r="G82" s="32" t="s">
        <v>175</v>
      </c>
      <c r="H82" s="36">
        <v>9</v>
      </c>
      <c r="I82" s="36">
        <v>8</v>
      </c>
      <c r="J82" s="36" t="s">
        <v>30</v>
      </c>
      <c r="K82" s="36">
        <v>8</v>
      </c>
      <c r="L82" s="44"/>
      <c r="M82" s="44"/>
      <c r="N82" s="44"/>
      <c r="O82" s="87"/>
      <c r="P82" s="38"/>
      <c r="Q82" s="39">
        <f t="shared" si="8"/>
        <v>2.5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402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2:39" ht="23.25" customHeight="1">
      <c r="B83" s="31">
        <v>74</v>
      </c>
      <c r="C83" s="32" t="s">
        <v>978</v>
      </c>
      <c r="D83" s="33" t="s">
        <v>504</v>
      </c>
      <c r="E83" s="34" t="s">
        <v>779</v>
      </c>
      <c r="F83" s="35" t="s">
        <v>228</v>
      </c>
      <c r="G83" s="32" t="s">
        <v>154</v>
      </c>
      <c r="H83" s="36">
        <v>7</v>
      </c>
      <c r="I83" s="36">
        <v>8</v>
      </c>
      <c r="J83" s="36" t="s">
        <v>30</v>
      </c>
      <c r="K83" s="36">
        <v>7</v>
      </c>
      <c r="L83" s="44"/>
      <c r="M83" s="44"/>
      <c r="N83" s="44"/>
      <c r="O83" s="87"/>
      <c r="P83" s="38"/>
      <c r="Q83" s="39">
        <f t="shared" si="8"/>
        <v>2.2000000000000002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402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2:39" ht="23.25" customHeight="1">
      <c r="B84" s="31">
        <v>75</v>
      </c>
      <c r="C84" s="32" t="s">
        <v>979</v>
      </c>
      <c r="D84" s="33" t="s">
        <v>960</v>
      </c>
      <c r="E84" s="34" t="s">
        <v>980</v>
      </c>
      <c r="F84" s="35" t="s">
        <v>206</v>
      </c>
      <c r="G84" s="32" t="s">
        <v>112</v>
      </c>
      <c r="H84" s="36">
        <v>0</v>
      </c>
      <c r="I84" s="36">
        <v>0</v>
      </c>
      <c r="J84" s="36" t="s">
        <v>30</v>
      </c>
      <c r="K84" s="36">
        <v>0</v>
      </c>
      <c r="L84" s="44"/>
      <c r="M84" s="44"/>
      <c r="N84" s="44"/>
      <c r="O84" s="87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>Không đủ ĐKDT</v>
      </c>
      <c r="U84" s="43">
        <v>402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2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7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2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7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2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7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2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7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2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7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2:39" ht="18.75" customHeight="1">
      <c r="B90" s="31">
        <v>81</v>
      </c>
      <c r="C90" s="32"/>
      <c r="D90" s="33"/>
      <c r="E90" s="34"/>
      <c r="F90" s="35"/>
      <c r="G90" s="32"/>
      <c r="H90" s="36" t="s">
        <v>30</v>
      </c>
      <c r="I90" s="36" t="s">
        <v>30</v>
      </c>
      <c r="J90" s="36" t="s">
        <v>30</v>
      </c>
      <c r="K90" s="36" t="s">
        <v>30</v>
      </c>
      <c r="L90" s="44"/>
      <c r="M90" s="44"/>
      <c r="N90" s="44"/>
      <c r="O90" s="87"/>
      <c r="P90" s="38"/>
      <c r="Q90" s="39">
        <f t="shared" si="8"/>
        <v>0</v>
      </c>
      <c r="R90" s="40" t="str">
        <f t="shared" si="5"/>
        <v>F</v>
      </c>
      <c r="S90" s="41" t="str">
        <f t="shared" si="6"/>
        <v>Kém</v>
      </c>
      <c r="T90" s="42" t="str">
        <f t="shared" si="9"/>
        <v/>
      </c>
      <c r="U90" s="43"/>
      <c r="V90" s="3"/>
      <c r="W90" s="30"/>
      <c r="X90" s="81" t="str">
        <f t="shared" si="7"/>
        <v>Thi lại</v>
      </c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</row>
    <row r="91" spans="2:39" ht="18.75" customHeight="1">
      <c r="B91" s="31">
        <v>82</v>
      </c>
      <c r="C91" s="32"/>
      <c r="D91" s="33"/>
      <c r="E91" s="34"/>
      <c r="F91" s="35"/>
      <c r="G91" s="32"/>
      <c r="H91" s="36" t="s">
        <v>30</v>
      </c>
      <c r="I91" s="36" t="s">
        <v>30</v>
      </c>
      <c r="J91" s="36" t="s">
        <v>30</v>
      </c>
      <c r="K91" s="36" t="s">
        <v>30</v>
      </c>
      <c r="L91" s="44"/>
      <c r="M91" s="44"/>
      <c r="N91" s="44"/>
      <c r="O91" s="87"/>
      <c r="P91" s="38"/>
      <c r="Q91" s="39">
        <f t="shared" si="8"/>
        <v>0</v>
      </c>
      <c r="R91" s="40" t="str">
        <f t="shared" si="5"/>
        <v>F</v>
      </c>
      <c r="S91" s="41" t="str">
        <f t="shared" si="6"/>
        <v>Kém</v>
      </c>
      <c r="T91" s="42" t="str">
        <f t="shared" si="9"/>
        <v/>
      </c>
      <c r="U91" s="43"/>
      <c r="V91" s="3"/>
      <c r="W91" s="30"/>
      <c r="X91" s="81" t="str">
        <f t="shared" si="7"/>
        <v>Thi lại</v>
      </c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</row>
    <row r="92" spans="2:39" ht="18.75" customHeight="1">
      <c r="B92" s="31">
        <v>83</v>
      </c>
      <c r="C92" s="32"/>
      <c r="D92" s="33"/>
      <c r="E92" s="34"/>
      <c r="F92" s="35"/>
      <c r="G92" s="32"/>
      <c r="H92" s="36" t="s">
        <v>30</v>
      </c>
      <c r="I92" s="36" t="s">
        <v>30</v>
      </c>
      <c r="J92" s="36" t="s">
        <v>30</v>
      </c>
      <c r="K92" s="36" t="s">
        <v>30</v>
      </c>
      <c r="L92" s="44"/>
      <c r="M92" s="44"/>
      <c r="N92" s="44"/>
      <c r="O92" s="87"/>
      <c r="P92" s="38"/>
      <c r="Q92" s="39">
        <f t="shared" si="8"/>
        <v>0</v>
      </c>
      <c r="R92" s="40" t="str">
        <f t="shared" si="5"/>
        <v>F</v>
      </c>
      <c r="S92" s="41" t="str">
        <f t="shared" si="6"/>
        <v>Kém</v>
      </c>
      <c r="T92" s="42" t="str">
        <f t="shared" si="9"/>
        <v/>
      </c>
      <c r="U92" s="43"/>
      <c r="V92" s="3"/>
      <c r="W92" s="30"/>
      <c r="X92" s="81" t="str">
        <f t="shared" si="7"/>
        <v>Thi lại</v>
      </c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</row>
    <row r="93" spans="2:39" ht="18.75" customHeight="1">
      <c r="B93" s="31">
        <v>84</v>
      </c>
      <c r="C93" s="32"/>
      <c r="D93" s="33"/>
      <c r="E93" s="34"/>
      <c r="F93" s="35"/>
      <c r="G93" s="32"/>
      <c r="H93" s="36" t="s">
        <v>30</v>
      </c>
      <c r="I93" s="36" t="s">
        <v>30</v>
      </c>
      <c r="J93" s="36" t="s">
        <v>30</v>
      </c>
      <c r="K93" s="36" t="s">
        <v>30</v>
      </c>
      <c r="L93" s="44"/>
      <c r="M93" s="44"/>
      <c r="N93" s="44"/>
      <c r="O93" s="87"/>
      <c r="P93" s="38"/>
      <c r="Q93" s="39">
        <f t="shared" si="8"/>
        <v>0</v>
      </c>
      <c r="R93" s="40" t="str">
        <f t="shared" si="5"/>
        <v>F</v>
      </c>
      <c r="S93" s="41" t="str">
        <f t="shared" si="6"/>
        <v>Kém</v>
      </c>
      <c r="T93" s="42" t="str">
        <f t="shared" si="9"/>
        <v/>
      </c>
      <c r="U93" s="43"/>
      <c r="V93" s="3"/>
      <c r="W93" s="30"/>
      <c r="X93" s="81" t="str">
        <f t="shared" si="7"/>
        <v>Thi lại</v>
      </c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</row>
    <row r="94" spans="2:39" ht="18.75" customHeight="1">
      <c r="B94" s="31">
        <v>85</v>
      </c>
      <c r="C94" s="32"/>
      <c r="D94" s="33"/>
      <c r="E94" s="34"/>
      <c r="F94" s="35"/>
      <c r="G94" s="32"/>
      <c r="H94" s="36" t="s">
        <v>30</v>
      </c>
      <c r="I94" s="36" t="s">
        <v>30</v>
      </c>
      <c r="J94" s="36" t="s">
        <v>30</v>
      </c>
      <c r="K94" s="36" t="s">
        <v>30</v>
      </c>
      <c r="L94" s="44"/>
      <c r="M94" s="44"/>
      <c r="N94" s="44"/>
      <c r="O94" s="87"/>
      <c r="P94" s="38"/>
      <c r="Q94" s="39">
        <f t="shared" si="8"/>
        <v>0</v>
      </c>
      <c r="R94" s="40" t="str">
        <f t="shared" si="5"/>
        <v>F</v>
      </c>
      <c r="S94" s="41" t="str">
        <f t="shared" si="6"/>
        <v>Kém</v>
      </c>
      <c r="T94" s="42" t="str">
        <f t="shared" si="9"/>
        <v/>
      </c>
      <c r="U94" s="43"/>
      <c r="V94" s="3"/>
      <c r="W94" s="30"/>
      <c r="X94" s="81" t="str">
        <f t="shared" si="7"/>
        <v>Thi lại</v>
      </c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</row>
    <row r="95" spans="2:39" ht="18.75" customHeight="1">
      <c r="B95" s="31">
        <v>86</v>
      </c>
      <c r="C95" s="32"/>
      <c r="D95" s="33"/>
      <c r="E95" s="34"/>
      <c r="F95" s="35"/>
      <c r="G95" s="32"/>
      <c r="H95" s="36" t="s">
        <v>30</v>
      </c>
      <c r="I95" s="36" t="s">
        <v>30</v>
      </c>
      <c r="J95" s="36" t="s">
        <v>30</v>
      </c>
      <c r="K95" s="36" t="s">
        <v>30</v>
      </c>
      <c r="L95" s="44"/>
      <c r="M95" s="44"/>
      <c r="N95" s="44"/>
      <c r="O95" s="87"/>
      <c r="P95" s="38"/>
      <c r="Q95" s="39">
        <f t="shared" si="8"/>
        <v>0</v>
      </c>
      <c r="R95" s="40" t="str">
        <f t="shared" si="5"/>
        <v>F</v>
      </c>
      <c r="S95" s="41" t="str">
        <f t="shared" si="6"/>
        <v>Kém</v>
      </c>
      <c r="T95" s="42" t="str">
        <f t="shared" si="9"/>
        <v/>
      </c>
      <c r="U95" s="43"/>
      <c r="V95" s="3"/>
      <c r="W95" s="30"/>
      <c r="X95" s="81" t="str">
        <f t="shared" si="7"/>
        <v>Thi lại</v>
      </c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</row>
    <row r="96" spans="2:39" ht="18.75" customHeight="1">
      <c r="B96" s="31">
        <v>87</v>
      </c>
      <c r="C96" s="32"/>
      <c r="D96" s="33"/>
      <c r="E96" s="34"/>
      <c r="F96" s="35"/>
      <c r="G96" s="32"/>
      <c r="H96" s="36" t="s">
        <v>30</v>
      </c>
      <c r="I96" s="36" t="s">
        <v>30</v>
      </c>
      <c r="J96" s="36" t="s">
        <v>30</v>
      </c>
      <c r="K96" s="36" t="s">
        <v>30</v>
      </c>
      <c r="L96" s="44"/>
      <c r="M96" s="44"/>
      <c r="N96" s="44"/>
      <c r="O96" s="87"/>
      <c r="P96" s="38"/>
      <c r="Q96" s="39">
        <f t="shared" si="8"/>
        <v>0</v>
      </c>
      <c r="R96" s="40" t="str">
        <f t="shared" si="5"/>
        <v>F</v>
      </c>
      <c r="S96" s="41" t="str">
        <f t="shared" si="6"/>
        <v>Kém</v>
      </c>
      <c r="T96" s="42" t="str">
        <f t="shared" si="9"/>
        <v/>
      </c>
      <c r="U96" s="43"/>
      <c r="V96" s="3"/>
      <c r="W96" s="30"/>
      <c r="X96" s="81" t="str">
        <f t="shared" si="7"/>
        <v>Thi lại</v>
      </c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</row>
    <row r="97" spans="1:39" ht="18.75" customHeight="1">
      <c r="B97" s="31">
        <v>88</v>
      </c>
      <c r="C97" s="32"/>
      <c r="D97" s="33"/>
      <c r="E97" s="34"/>
      <c r="F97" s="35"/>
      <c r="G97" s="32"/>
      <c r="H97" s="36" t="s">
        <v>30</v>
      </c>
      <c r="I97" s="36" t="s">
        <v>30</v>
      </c>
      <c r="J97" s="36" t="s">
        <v>30</v>
      </c>
      <c r="K97" s="36" t="s">
        <v>30</v>
      </c>
      <c r="L97" s="44"/>
      <c r="M97" s="44"/>
      <c r="N97" s="44"/>
      <c r="O97" s="87"/>
      <c r="P97" s="38"/>
      <c r="Q97" s="39">
        <f t="shared" si="8"/>
        <v>0</v>
      </c>
      <c r="R97" s="40" t="str">
        <f t="shared" si="5"/>
        <v>F</v>
      </c>
      <c r="S97" s="41" t="str">
        <f t="shared" si="6"/>
        <v>Kém</v>
      </c>
      <c r="T97" s="42" t="str">
        <f t="shared" si="9"/>
        <v/>
      </c>
      <c r="U97" s="43"/>
      <c r="V97" s="3"/>
      <c r="W97" s="30"/>
      <c r="X97" s="81" t="str">
        <f t="shared" si="7"/>
        <v>Thi lại</v>
      </c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</row>
    <row r="98" spans="1:39" ht="18.75" customHeight="1">
      <c r="B98" s="31">
        <v>89</v>
      </c>
      <c r="C98" s="32"/>
      <c r="D98" s="33"/>
      <c r="E98" s="34"/>
      <c r="F98" s="35"/>
      <c r="G98" s="32"/>
      <c r="H98" s="36" t="s">
        <v>30</v>
      </c>
      <c r="I98" s="36" t="s">
        <v>30</v>
      </c>
      <c r="J98" s="36" t="s">
        <v>30</v>
      </c>
      <c r="K98" s="36" t="s">
        <v>30</v>
      </c>
      <c r="L98" s="44"/>
      <c r="M98" s="44"/>
      <c r="N98" s="44"/>
      <c r="O98" s="87"/>
      <c r="P98" s="38"/>
      <c r="Q98" s="39">
        <f t="shared" si="8"/>
        <v>0</v>
      </c>
      <c r="R98" s="40" t="str">
        <f t="shared" si="5"/>
        <v>F</v>
      </c>
      <c r="S98" s="41" t="str">
        <f t="shared" si="6"/>
        <v>Kém</v>
      </c>
      <c r="T98" s="42" t="str">
        <f t="shared" si="9"/>
        <v/>
      </c>
      <c r="U98" s="43"/>
      <c r="V98" s="3"/>
      <c r="W98" s="30"/>
      <c r="X98" s="81" t="str">
        <f t="shared" si="7"/>
        <v>Thi lại</v>
      </c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</row>
    <row r="99" spans="1:39" ht="18.75" customHeight="1">
      <c r="B99" s="31">
        <v>90</v>
      </c>
      <c r="C99" s="32"/>
      <c r="D99" s="33"/>
      <c r="E99" s="34"/>
      <c r="F99" s="35"/>
      <c r="G99" s="32"/>
      <c r="H99" s="36" t="s">
        <v>30</v>
      </c>
      <c r="I99" s="36" t="s">
        <v>30</v>
      </c>
      <c r="J99" s="36" t="s">
        <v>30</v>
      </c>
      <c r="K99" s="36" t="s">
        <v>30</v>
      </c>
      <c r="L99" s="44"/>
      <c r="M99" s="44"/>
      <c r="N99" s="44"/>
      <c r="O99" s="87"/>
      <c r="P99" s="38"/>
      <c r="Q99" s="39">
        <f t="shared" si="8"/>
        <v>0</v>
      </c>
      <c r="R99" s="40" t="str">
        <f t="shared" si="5"/>
        <v>F</v>
      </c>
      <c r="S99" s="41" t="str">
        <f t="shared" si="6"/>
        <v>Kém</v>
      </c>
      <c r="T99" s="42" t="str">
        <f t="shared" si="9"/>
        <v/>
      </c>
      <c r="U99" s="43"/>
      <c r="V99" s="3"/>
      <c r="W99" s="30"/>
      <c r="X99" s="81" t="str">
        <f t="shared" si="7"/>
        <v>Thi lại</v>
      </c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</row>
    <row r="100" spans="1:39" ht="9" customHeight="1">
      <c r="A100" s="2"/>
      <c r="B100" s="45"/>
      <c r="C100" s="46"/>
      <c r="D100" s="46"/>
      <c r="E100" s="47"/>
      <c r="F100" s="47"/>
      <c r="G100" s="47"/>
      <c r="H100" s="48"/>
      <c r="I100" s="49"/>
      <c r="J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</row>
    <row r="101" spans="1:39" ht="16.5" hidden="1">
      <c r="A101" s="2"/>
      <c r="B101" s="120" t="s">
        <v>31</v>
      </c>
      <c r="C101" s="120"/>
      <c r="D101" s="46"/>
      <c r="E101" s="47"/>
      <c r="F101" s="47"/>
      <c r="G101" s="47"/>
      <c r="H101" s="48"/>
      <c r="I101" s="49"/>
      <c r="J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3"/>
    </row>
    <row r="102" spans="1:39" ht="16.5" hidden="1" customHeight="1">
      <c r="A102" s="2"/>
      <c r="B102" s="51" t="s">
        <v>32</v>
      </c>
      <c r="C102" s="51"/>
      <c r="D102" s="52">
        <f>+$AA$8</f>
        <v>90</v>
      </c>
      <c r="E102" s="53" t="s">
        <v>33</v>
      </c>
      <c r="F102" s="121" t="s">
        <v>34</v>
      </c>
      <c r="G102" s="121"/>
      <c r="H102" s="121"/>
      <c r="I102" s="121"/>
      <c r="J102" s="121"/>
      <c r="K102" s="121"/>
      <c r="L102" s="121"/>
      <c r="M102" s="121"/>
      <c r="N102" s="121"/>
      <c r="O102" s="121"/>
      <c r="P102" s="54">
        <f>$AA$8 -COUNTIF($T$9:$T$289,"Vắng") -COUNTIF($T$9:$T$289,"Vắng có phép") - COUNTIF($T$9:$T$289,"Đình chỉ thi") - COUNTIF($T$9:$T$289,"Không đủ ĐKDT")</f>
        <v>86</v>
      </c>
      <c r="Q102" s="54"/>
      <c r="R102" s="54"/>
      <c r="S102" s="55"/>
      <c r="T102" s="56" t="s">
        <v>33</v>
      </c>
      <c r="U102" s="55"/>
      <c r="V102" s="3"/>
    </row>
    <row r="103" spans="1:39" ht="16.5" hidden="1" customHeight="1">
      <c r="A103" s="2"/>
      <c r="B103" s="51" t="s">
        <v>35</v>
      </c>
      <c r="C103" s="51"/>
      <c r="D103" s="52">
        <f>+$AL$8</f>
        <v>0</v>
      </c>
      <c r="E103" s="53" t="s">
        <v>33</v>
      </c>
      <c r="F103" s="121" t="s">
        <v>36</v>
      </c>
      <c r="G103" s="121"/>
      <c r="H103" s="121"/>
      <c r="I103" s="121"/>
      <c r="J103" s="121"/>
      <c r="K103" s="121"/>
      <c r="L103" s="121"/>
      <c r="M103" s="121"/>
      <c r="N103" s="121"/>
      <c r="O103" s="121"/>
      <c r="P103" s="57">
        <f>COUNTIF($T$9:$T$165,"Vắng")</f>
        <v>0</v>
      </c>
      <c r="Q103" s="57"/>
      <c r="R103" s="57"/>
      <c r="S103" s="58"/>
      <c r="T103" s="56" t="s">
        <v>33</v>
      </c>
      <c r="U103" s="58"/>
      <c r="V103" s="3"/>
    </row>
    <row r="104" spans="1:39" ht="16.5" hidden="1" customHeight="1">
      <c r="A104" s="2"/>
      <c r="B104" s="51" t="s">
        <v>50</v>
      </c>
      <c r="C104" s="51"/>
      <c r="D104" s="67">
        <f>COUNTIF(X10:X99,"Học lại")</f>
        <v>75</v>
      </c>
      <c r="E104" s="53" t="s">
        <v>33</v>
      </c>
      <c r="F104" s="121" t="s">
        <v>51</v>
      </c>
      <c r="G104" s="121"/>
      <c r="H104" s="121"/>
      <c r="I104" s="121"/>
      <c r="J104" s="121"/>
      <c r="K104" s="121"/>
      <c r="L104" s="121"/>
      <c r="M104" s="121"/>
      <c r="N104" s="121"/>
      <c r="O104" s="121"/>
      <c r="P104" s="54">
        <f>COUNTIF($T$9:$T$165,"Vắng có phép")</f>
        <v>0</v>
      </c>
      <c r="Q104" s="54"/>
      <c r="R104" s="54"/>
      <c r="S104" s="55"/>
      <c r="T104" s="56" t="s">
        <v>33</v>
      </c>
      <c r="U104" s="55"/>
      <c r="V104" s="3"/>
    </row>
    <row r="105" spans="1:39" ht="3" hidden="1" customHeight="1">
      <c r="A105" s="2"/>
      <c r="B105" s="45"/>
      <c r="C105" s="46"/>
      <c r="D105" s="46"/>
      <c r="E105" s="47"/>
      <c r="F105" s="47"/>
      <c r="G105" s="47"/>
      <c r="H105" s="48"/>
      <c r="I105" s="49"/>
      <c r="J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3"/>
    </row>
    <row r="106" spans="1:39" hidden="1">
      <c r="B106" s="88" t="s">
        <v>52</v>
      </c>
      <c r="C106" s="88"/>
      <c r="D106" s="89">
        <f>COUNTIF(X10:X99,"Thi lại")</f>
        <v>15</v>
      </c>
      <c r="E106" s="90" t="s">
        <v>33</v>
      </c>
      <c r="F106" s="3"/>
      <c r="G106" s="3"/>
      <c r="H106" s="3"/>
      <c r="I106" s="3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3"/>
    </row>
    <row r="107" spans="1:39" ht="24.75" hidden="1" customHeight="1">
      <c r="B107" s="88"/>
      <c r="C107" s="88"/>
      <c r="D107" s="89"/>
      <c r="E107" s="90"/>
      <c r="F107" s="3"/>
      <c r="G107" s="3"/>
      <c r="H107" s="3"/>
      <c r="I107" s="3"/>
      <c r="J107" s="124" t="s">
        <v>53</v>
      </c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3"/>
    </row>
    <row r="108" spans="1:39" hidden="1">
      <c r="A108" s="59"/>
      <c r="B108" s="114" t="s">
        <v>37</v>
      </c>
      <c r="C108" s="114"/>
      <c r="D108" s="114"/>
      <c r="E108" s="114"/>
      <c r="F108" s="114"/>
      <c r="G108" s="114"/>
      <c r="H108" s="114"/>
      <c r="I108" s="60"/>
      <c r="J108" s="125" t="s">
        <v>38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3"/>
    </row>
    <row r="109" spans="1:39" ht="4.5" hidden="1" customHeight="1">
      <c r="A109" s="2"/>
      <c r="B109" s="45"/>
      <c r="C109" s="61"/>
      <c r="D109" s="61"/>
      <c r="E109" s="62"/>
      <c r="F109" s="62"/>
      <c r="G109" s="62"/>
      <c r="H109" s="63"/>
      <c r="I109" s="64"/>
      <c r="J109" s="64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39" s="2" customFormat="1" hidden="1">
      <c r="B110" s="114" t="s">
        <v>39</v>
      </c>
      <c r="C110" s="114"/>
      <c r="D110" s="115" t="s">
        <v>40</v>
      </c>
      <c r="E110" s="115"/>
      <c r="F110" s="115"/>
      <c r="G110" s="115"/>
      <c r="H110" s="115"/>
      <c r="I110" s="64"/>
      <c r="J110" s="64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3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3" spans="1:39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</row>
    <row r="114" spans="1:39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</row>
    <row r="115" spans="1:39" s="2" customFormat="1" hidden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</row>
    <row r="116" spans="1:39" s="2" customFormat="1" hidden="1">
      <c r="A116" s="1"/>
      <c r="B116" s="127" t="s">
        <v>57</v>
      </c>
      <c r="C116" s="127"/>
      <c r="D116" s="127" t="s">
        <v>58</v>
      </c>
      <c r="E116" s="127"/>
      <c r="F116" s="127"/>
      <c r="G116" s="127"/>
      <c r="H116" s="127"/>
      <c r="I116" s="127"/>
      <c r="J116" s="127" t="s">
        <v>41</v>
      </c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3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</row>
    <row r="117" spans="1:39" s="2" customFormat="1" hidden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</row>
    <row r="118" spans="1:39" s="2" customFormat="1" ht="10.5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</row>
    <row r="119" spans="1:39" s="2" customFormat="1" ht="32.25" customHeight="1">
      <c r="A119" s="1"/>
      <c r="B119" s="114" t="s">
        <v>42</v>
      </c>
      <c r="C119" s="114"/>
      <c r="D119" s="114"/>
      <c r="E119" s="114"/>
      <c r="F119" s="114"/>
      <c r="G119" s="114"/>
      <c r="H119" s="114"/>
      <c r="I119" s="60"/>
      <c r="J119" s="128" t="s">
        <v>54</v>
      </c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3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</row>
    <row r="120" spans="1:39" s="2" customFormat="1">
      <c r="A120" s="1"/>
      <c r="B120" s="45"/>
      <c r="C120" s="61"/>
      <c r="D120" s="61"/>
      <c r="E120" s="62"/>
      <c r="F120" s="62"/>
      <c r="G120" s="62"/>
      <c r="H120" s="63"/>
      <c r="I120" s="64"/>
      <c r="J120" s="64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1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</row>
    <row r="121" spans="1:39" s="2" customFormat="1">
      <c r="A121" s="1"/>
      <c r="B121" s="114" t="s">
        <v>39</v>
      </c>
      <c r="C121" s="114"/>
      <c r="D121" s="115" t="s">
        <v>40</v>
      </c>
      <c r="E121" s="115"/>
      <c r="F121" s="115"/>
      <c r="G121" s="115"/>
      <c r="H121" s="115"/>
      <c r="I121" s="64"/>
      <c r="J121" s="64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1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</row>
    <row r="122" spans="1:39" s="2" customFormat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1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</row>
    <row r="126" spans="1:39">
      <c r="B126" s="126"/>
      <c r="C126" s="126"/>
      <c r="D126" s="126"/>
      <c r="E126" s="126"/>
      <c r="F126" s="126"/>
      <c r="G126" s="126"/>
      <c r="H126" s="126"/>
      <c r="I126" s="126"/>
      <c r="J126" s="126" t="s">
        <v>55</v>
      </c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</row>
  </sheetData>
  <sheetProtection formatCells="0" formatColumns="0" formatRows="0" insertColumns="0" insertRows="0" insertHyperlinks="0" deleteColumns="0" deleteRows="0" sort="0" autoFilter="0" pivotTables="0"/>
  <autoFilter ref="A8:AM99">
    <filterColumn colId="3" showButton="0"/>
  </autoFilter>
  <mergeCells count="58">
    <mergeCell ref="J106:U106"/>
    <mergeCell ref="J107:U107"/>
    <mergeCell ref="B108:H108"/>
    <mergeCell ref="J108:U108"/>
    <mergeCell ref="B126:C126"/>
    <mergeCell ref="D126:I126"/>
    <mergeCell ref="J126:U126"/>
    <mergeCell ref="B116:C116"/>
    <mergeCell ref="D116:I116"/>
    <mergeCell ref="J116:U116"/>
    <mergeCell ref="B119:H119"/>
    <mergeCell ref="J119:U119"/>
    <mergeCell ref="B121:C121"/>
    <mergeCell ref="D121:H121"/>
    <mergeCell ref="I7:I8"/>
    <mergeCell ref="F104:O104"/>
    <mergeCell ref="K7:K8"/>
    <mergeCell ref="L7:L8"/>
    <mergeCell ref="M7:M8"/>
    <mergeCell ref="AJ4:AK6"/>
    <mergeCell ref="B110:C110"/>
    <mergeCell ref="D110:H110"/>
    <mergeCell ref="T7:T9"/>
    <mergeCell ref="U7:U9"/>
    <mergeCell ref="B9:G9"/>
    <mergeCell ref="B101:C101"/>
    <mergeCell ref="F102:O102"/>
    <mergeCell ref="F103:O10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99 H10:N99">
    <cfRule type="cellIs" dxfId="14" priority="3" operator="greaterThan">
      <formula>10</formula>
    </cfRule>
  </conditionalFormatting>
  <conditionalFormatting sqref="O1:O1048576">
    <cfRule type="duplicateValues" dxfId="13" priority="2"/>
  </conditionalFormatting>
  <conditionalFormatting sqref="C1:C1048576">
    <cfRule type="duplicateValues" dxfId="12" priority="1"/>
  </conditionalFormatting>
  <dataValidations count="1">
    <dataValidation allowBlank="1" showInputMessage="1" showErrorMessage="1" errorTitle="Không xóa dữ liệu" error="Không xóa dữ liệu" prompt="Không xóa dữ liệu" sqref="D104 Y2:AM8 X10:X9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26"/>
  <sheetViews>
    <sheetView workbookViewId="0">
      <pane ySplit="3" topLeftCell="A55" activePane="bottomLeft" state="frozen"/>
      <selection activeCell="I88" sqref="I88"/>
      <selection pane="bottomLeft" activeCell="A10" sqref="A10:XFD83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1.77734375" style="1" bestFit="1" customWidth="1"/>
    <col min="5" max="5" width="7.664062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4.6640625" style="1" bestFit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>
      <c r="B2" s="97" t="s">
        <v>2</v>
      </c>
      <c r="C2" s="97"/>
      <c r="D2" s="97"/>
      <c r="E2" s="97"/>
      <c r="F2" s="97"/>
      <c r="G2" s="97"/>
      <c r="H2" s="98" t="s">
        <v>56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99" t="s">
        <v>3</v>
      </c>
      <c r="C4" s="99"/>
      <c r="D4" s="100" t="s">
        <v>279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347</v>
      </c>
      <c r="Q4" s="101"/>
      <c r="R4" s="101"/>
      <c r="S4" s="101"/>
      <c r="T4" s="101"/>
      <c r="U4" s="10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03" t="s">
        <v>4</v>
      </c>
      <c r="C5" s="103"/>
      <c r="D5" s="9"/>
      <c r="G5" s="104" t="s">
        <v>280</v>
      </c>
      <c r="H5" s="104"/>
      <c r="I5" s="104"/>
      <c r="J5" s="104"/>
      <c r="K5" s="104"/>
      <c r="L5" s="104"/>
      <c r="M5" s="104"/>
      <c r="N5" s="104"/>
      <c r="O5" s="104"/>
      <c r="P5" s="104" t="s">
        <v>339</v>
      </c>
      <c r="Q5" s="104"/>
      <c r="R5" s="104"/>
      <c r="S5" s="104"/>
      <c r="T5" s="104"/>
      <c r="U5" s="104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5" t="s">
        <v>5</v>
      </c>
      <c r="C7" s="107" t="s">
        <v>6</v>
      </c>
      <c r="D7" s="109" t="s">
        <v>7</v>
      </c>
      <c r="E7" s="110"/>
      <c r="F7" s="105" t="s">
        <v>8</v>
      </c>
      <c r="G7" s="105" t="s">
        <v>9</v>
      </c>
      <c r="H7" s="113" t="s">
        <v>10</v>
      </c>
      <c r="I7" s="113" t="s">
        <v>11</v>
      </c>
      <c r="J7" s="113" t="s">
        <v>12</v>
      </c>
      <c r="K7" s="113" t="s">
        <v>13</v>
      </c>
      <c r="L7" s="122" t="s">
        <v>14</v>
      </c>
      <c r="M7" s="122" t="s">
        <v>15</v>
      </c>
      <c r="N7" s="122" t="s">
        <v>16</v>
      </c>
      <c r="O7" s="123" t="s">
        <v>17</v>
      </c>
      <c r="P7" s="122" t="s">
        <v>18</v>
      </c>
      <c r="Q7" s="105" t="s">
        <v>19</v>
      </c>
      <c r="R7" s="122" t="s">
        <v>20</v>
      </c>
      <c r="S7" s="105" t="s">
        <v>21</v>
      </c>
      <c r="T7" s="105" t="s">
        <v>22</v>
      </c>
      <c r="U7" s="105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6"/>
      <c r="C8" s="108"/>
      <c r="D8" s="111"/>
      <c r="E8" s="112"/>
      <c r="F8" s="106"/>
      <c r="G8" s="106"/>
      <c r="H8" s="113"/>
      <c r="I8" s="113"/>
      <c r="J8" s="113"/>
      <c r="K8" s="113"/>
      <c r="L8" s="122"/>
      <c r="M8" s="122"/>
      <c r="N8" s="122"/>
      <c r="O8" s="123"/>
      <c r="P8" s="122"/>
      <c r="Q8" s="116"/>
      <c r="R8" s="122"/>
      <c r="S8" s="106"/>
      <c r="T8" s="116"/>
      <c r="U8" s="116"/>
      <c r="W8" s="12"/>
      <c r="X8" s="69"/>
      <c r="Y8" s="74" t="str">
        <f>+D4</f>
        <v>Xác suất thống kê</v>
      </c>
      <c r="Z8" s="75" t="str">
        <f>+P4</f>
        <v>Nhóm: 8</v>
      </c>
      <c r="AA8" s="76">
        <f>+$AJ$8+$AL$8+$AH$8</f>
        <v>90</v>
      </c>
      <c r="AB8" s="70">
        <f>COUNTIF($T$9:$T$159,"Khiển trách")</f>
        <v>0</v>
      </c>
      <c r="AC8" s="70">
        <f>COUNTIF($T$9:$T$159,"Cảnh cáo")</f>
        <v>0</v>
      </c>
      <c r="AD8" s="70">
        <f>COUNTIF($T$9:$T$159,"Đình chỉ thi")</f>
        <v>0</v>
      </c>
      <c r="AE8" s="77">
        <f>+($AB$8+$AC$8+$AD$8)/$AA$8*100%</f>
        <v>0</v>
      </c>
      <c r="AF8" s="70">
        <f>SUM(COUNTIF($T$9:$T$157,"Vắng"),COUNTIF($T$9:$T$157,"Vắng có phép"))</f>
        <v>0</v>
      </c>
      <c r="AG8" s="78">
        <f>+$AF$8/$AA$8</f>
        <v>0</v>
      </c>
      <c r="AH8" s="79">
        <f>COUNTIF($X$9:$X$157,"Thi lại")</f>
        <v>17</v>
      </c>
      <c r="AI8" s="78">
        <f>+$AH$8/$AA$8</f>
        <v>0.18888888888888888</v>
      </c>
      <c r="AJ8" s="79">
        <f>COUNTIF($X$9:$X$158,"Học lại")</f>
        <v>73</v>
      </c>
      <c r="AK8" s="78">
        <f>+$AJ$8/$AA$8</f>
        <v>0.81111111111111112</v>
      </c>
      <c r="AL8" s="70">
        <f>COUNTIF($X$10:$X$158,"Đạt")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6"/>
      <c r="R9" s="18"/>
      <c r="S9" s="18"/>
      <c r="T9" s="106"/>
      <c r="U9" s="106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4.75" customHeight="1">
      <c r="B10" s="19">
        <v>1</v>
      </c>
      <c r="C10" s="20" t="s">
        <v>981</v>
      </c>
      <c r="D10" s="21" t="s">
        <v>982</v>
      </c>
      <c r="E10" s="22" t="s">
        <v>353</v>
      </c>
      <c r="F10" s="23" t="s">
        <v>961</v>
      </c>
      <c r="G10" s="20" t="s">
        <v>203</v>
      </c>
      <c r="H10" s="24">
        <v>9</v>
      </c>
      <c r="I10" s="24">
        <v>9</v>
      </c>
      <c r="J10" s="24" t="s">
        <v>30</v>
      </c>
      <c r="K10" s="24">
        <v>8</v>
      </c>
      <c r="L10" s="25"/>
      <c r="M10" s="25"/>
      <c r="N10" s="25"/>
      <c r="O10" s="86"/>
      <c r="P10" s="26"/>
      <c r="Q10" s="27">
        <f>ROUND(SUMPRODUCT(H10:P10,$H$9:$P$9)/100,1)</f>
        <v>2.6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/>
      </c>
      <c r="U10" s="29">
        <v>403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4.75" customHeight="1">
      <c r="B11" s="31">
        <v>2</v>
      </c>
      <c r="C11" s="32" t="s">
        <v>983</v>
      </c>
      <c r="D11" s="33" t="s">
        <v>984</v>
      </c>
      <c r="E11" s="34" t="s">
        <v>353</v>
      </c>
      <c r="F11" s="35" t="s">
        <v>985</v>
      </c>
      <c r="G11" s="32" t="s">
        <v>147</v>
      </c>
      <c r="H11" s="36">
        <v>10</v>
      </c>
      <c r="I11" s="36">
        <v>9</v>
      </c>
      <c r="J11" s="36" t="s">
        <v>30</v>
      </c>
      <c r="K11" s="36">
        <v>8</v>
      </c>
      <c r="L11" s="37"/>
      <c r="M11" s="37"/>
      <c r="N11" s="37"/>
      <c r="O11" s="87"/>
      <c r="P11" s="38"/>
      <c r="Q11" s="39">
        <f>ROUND(SUMPRODUCT(H11:P11,$H$9:$P$9)/100,1)</f>
        <v>2.7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4.75" customHeight="1">
      <c r="B12" s="31">
        <v>3</v>
      </c>
      <c r="C12" s="32" t="s">
        <v>986</v>
      </c>
      <c r="D12" s="33" t="s">
        <v>987</v>
      </c>
      <c r="E12" s="34" t="s">
        <v>59</v>
      </c>
      <c r="F12" s="35" t="s">
        <v>988</v>
      </c>
      <c r="G12" s="32" t="s">
        <v>989</v>
      </c>
      <c r="H12" s="36">
        <v>8</v>
      </c>
      <c r="I12" s="36">
        <v>8</v>
      </c>
      <c r="J12" s="36" t="s">
        <v>30</v>
      </c>
      <c r="K12" s="36">
        <v>7</v>
      </c>
      <c r="L12" s="44"/>
      <c r="M12" s="44"/>
      <c r="N12" s="44"/>
      <c r="O12" s="87"/>
      <c r="P12" s="38"/>
      <c r="Q12" s="39">
        <f t="shared" ref="Q12:Q75" si="3">ROUND(SUMPRODUCT(H12:P12,$H$9:$P$9)/100,1)</f>
        <v>2.2999999999999998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403</v>
      </c>
      <c r="V12" s="3"/>
      <c r="W12" s="30"/>
      <c r="X12" s="81" t="str">
        <f t="shared" si="2"/>
        <v>Học lại</v>
      </c>
      <c r="Y12" s="82"/>
      <c r="Z12" s="82"/>
      <c r="AA12" s="94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4.75" customHeight="1">
      <c r="B13" s="31">
        <v>4</v>
      </c>
      <c r="C13" s="32" t="s">
        <v>990</v>
      </c>
      <c r="D13" s="33" t="s">
        <v>991</v>
      </c>
      <c r="E13" s="34" t="s">
        <v>59</v>
      </c>
      <c r="F13" s="35" t="s">
        <v>992</v>
      </c>
      <c r="G13" s="32" t="s">
        <v>147</v>
      </c>
      <c r="H13" s="36">
        <v>10</v>
      </c>
      <c r="I13" s="36">
        <v>9</v>
      </c>
      <c r="J13" s="36" t="s">
        <v>30</v>
      </c>
      <c r="K13" s="36">
        <v>8</v>
      </c>
      <c r="L13" s="44"/>
      <c r="M13" s="44"/>
      <c r="N13" s="44"/>
      <c r="O13" s="87"/>
      <c r="P13" s="38"/>
      <c r="Q13" s="39">
        <f t="shared" si="3"/>
        <v>2.7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4.75" customHeight="1">
      <c r="B14" s="31">
        <v>5</v>
      </c>
      <c r="C14" s="32" t="s">
        <v>993</v>
      </c>
      <c r="D14" s="33" t="s">
        <v>86</v>
      </c>
      <c r="E14" s="34" t="s">
        <v>59</v>
      </c>
      <c r="F14" s="35" t="s">
        <v>819</v>
      </c>
      <c r="G14" s="32" t="s">
        <v>92</v>
      </c>
      <c r="H14" s="36">
        <v>9</v>
      </c>
      <c r="I14" s="36">
        <v>7</v>
      </c>
      <c r="J14" s="36" t="s">
        <v>30</v>
      </c>
      <c r="K14" s="36">
        <v>7</v>
      </c>
      <c r="L14" s="44"/>
      <c r="M14" s="44"/>
      <c r="N14" s="44"/>
      <c r="O14" s="87"/>
      <c r="P14" s="38"/>
      <c r="Q14" s="39">
        <f t="shared" si="3"/>
        <v>2.2999999999999998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4.75" customHeight="1">
      <c r="B15" s="31">
        <v>6</v>
      </c>
      <c r="C15" s="32" t="s">
        <v>994</v>
      </c>
      <c r="D15" s="33" t="s">
        <v>442</v>
      </c>
      <c r="E15" s="34" t="s">
        <v>59</v>
      </c>
      <c r="F15" s="35" t="s">
        <v>995</v>
      </c>
      <c r="G15" s="32" t="s">
        <v>154</v>
      </c>
      <c r="H15" s="36">
        <v>8</v>
      </c>
      <c r="I15" s="36">
        <v>3</v>
      </c>
      <c r="J15" s="36" t="s">
        <v>30</v>
      </c>
      <c r="K15" s="36">
        <v>3</v>
      </c>
      <c r="L15" s="44"/>
      <c r="M15" s="44"/>
      <c r="N15" s="44"/>
      <c r="O15" s="87"/>
      <c r="P15" s="38"/>
      <c r="Q15" s="39">
        <f t="shared" si="3"/>
        <v>1.4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4.75" customHeight="1">
      <c r="B16" s="31">
        <v>7</v>
      </c>
      <c r="C16" s="32" t="s">
        <v>996</v>
      </c>
      <c r="D16" s="33" t="s">
        <v>202</v>
      </c>
      <c r="E16" s="34" t="s">
        <v>997</v>
      </c>
      <c r="F16" s="35" t="s">
        <v>144</v>
      </c>
      <c r="G16" s="32" t="s">
        <v>147</v>
      </c>
      <c r="H16" s="36">
        <v>10</v>
      </c>
      <c r="I16" s="36">
        <v>7</v>
      </c>
      <c r="J16" s="36" t="s">
        <v>30</v>
      </c>
      <c r="K16" s="36">
        <v>7</v>
      </c>
      <c r="L16" s="44"/>
      <c r="M16" s="44"/>
      <c r="N16" s="44"/>
      <c r="O16" s="87"/>
      <c r="P16" s="38"/>
      <c r="Q16" s="39">
        <f t="shared" si="3"/>
        <v>2.4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4.75" customHeight="1">
      <c r="B17" s="31">
        <v>8</v>
      </c>
      <c r="C17" s="32" t="s">
        <v>998</v>
      </c>
      <c r="D17" s="33" t="s">
        <v>670</v>
      </c>
      <c r="E17" s="34" t="s">
        <v>999</v>
      </c>
      <c r="F17" s="35" t="s">
        <v>1000</v>
      </c>
      <c r="G17" s="32" t="s">
        <v>96</v>
      </c>
      <c r="H17" s="36">
        <v>7</v>
      </c>
      <c r="I17" s="36">
        <v>7</v>
      </c>
      <c r="J17" s="36" t="s">
        <v>30</v>
      </c>
      <c r="K17" s="36">
        <v>7</v>
      </c>
      <c r="L17" s="44"/>
      <c r="M17" s="44"/>
      <c r="N17" s="44"/>
      <c r="O17" s="87"/>
      <c r="P17" s="38"/>
      <c r="Q17" s="39">
        <f t="shared" si="3"/>
        <v>2.1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4.75" customHeight="1">
      <c r="B18" s="31">
        <v>9</v>
      </c>
      <c r="C18" s="32" t="s">
        <v>1001</v>
      </c>
      <c r="D18" s="33" t="s">
        <v>1002</v>
      </c>
      <c r="E18" s="34" t="s">
        <v>1003</v>
      </c>
      <c r="F18" s="35" t="s">
        <v>750</v>
      </c>
      <c r="G18" s="32" t="s">
        <v>165</v>
      </c>
      <c r="H18" s="36">
        <v>0</v>
      </c>
      <c r="I18" s="36">
        <v>0</v>
      </c>
      <c r="J18" s="36">
        <v>0</v>
      </c>
      <c r="K18" s="36">
        <v>0</v>
      </c>
      <c r="L18" s="44"/>
      <c r="M18" s="44"/>
      <c r="N18" s="44"/>
      <c r="O18" s="87"/>
      <c r="P18" s="38"/>
      <c r="Q18" s="39">
        <f t="shared" si="3"/>
        <v>0</v>
      </c>
      <c r="R18" s="40" t="str">
        <f t="shared" si="0"/>
        <v>F</v>
      </c>
      <c r="S18" s="41" t="str">
        <f t="shared" si="1"/>
        <v>Kém</v>
      </c>
      <c r="T18" s="42" t="str">
        <f t="shared" si="4"/>
        <v>Không đủ ĐKDT</v>
      </c>
      <c r="U18" s="43">
        <v>403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4.75" customHeight="1">
      <c r="B19" s="31">
        <v>10</v>
      </c>
      <c r="C19" s="32" t="s">
        <v>1004</v>
      </c>
      <c r="D19" s="33" t="s">
        <v>86</v>
      </c>
      <c r="E19" s="34" t="s">
        <v>150</v>
      </c>
      <c r="F19" s="35" t="s">
        <v>430</v>
      </c>
      <c r="G19" s="32" t="s">
        <v>96</v>
      </c>
      <c r="H19" s="36">
        <v>7</v>
      </c>
      <c r="I19" s="36">
        <v>7</v>
      </c>
      <c r="J19" s="36" t="s">
        <v>30</v>
      </c>
      <c r="K19" s="36">
        <v>8</v>
      </c>
      <c r="L19" s="44"/>
      <c r="M19" s="44"/>
      <c r="N19" s="44"/>
      <c r="O19" s="87"/>
      <c r="P19" s="38"/>
      <c r="Q19" s="39">
        <f t="shared" si="3"/>
        <v>2.2000000000000002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4.75" customHeight="1">
      <c r="B20" s="31">
        <v>11</v>
      </c>
      <c r="C20" s="32" t="s">
        <v>1005</v>
      </c>
      <c r="D20" s="33" t="s">
        <v>88</v>
      </c>
      <c r="E20" s="34" t="s">
        <v>1006</v>
      </c>
      <c r="F20" s="35" t="s">
        <v>1007</v>
      </c>
      <c r="G20" s="32" t="s">
        <v>203</v>
      </c>
      <c r="H20" s="36">
        <v>9</v>
      </c>
      <c r="I20" s="36">
        <v>7</v>
      </c>
      <c r="J20" s="36" t="s">
        <v>30</v>
      </c>
      <c r="K20" s="36">
        <v>6</v>
      </c>
      <c r="L20" s="44"/>
      <c r="M20" s="44"/>
      <c r="N20" s="44"/>
      <c r="O20" s="87"/>
      <c r="P20" s="38"/>
      <c r="Q20" s="39">
        <f t="shared" si="3"/>
        <v>2.2000000000000002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4.75" customHeight="1">
      <c r="B21" s="31">
        <v>12</v>
      </c>
      <c r="C21" s="32" t="s">
        <v>1008</v>
      </c>
      <c r="D21" s="33" t="s">
        <v>1009</v>
      </c>
      <c r="E21" s="34" t="s">
        <v>61</v>
      </c>
      <c r="F21" s="35" t="s">
        <v>1010</v>
      </c>
      <c r="G21" s="32" t="s">
        <v>175</v>
      </c>
      <c r="H21" s="36">
        <v>8</v>
      </c>
      <c r="I21" s="36">
        <v>9</v>
      </c>
      <c r="J21" s="36" t="s">
        <v>30</v>
      </c>
      <c r="K21" s="36">
        <v>9</v>
      </c>
      <c r="L21" s="44"/>
      <c r="M21" s="44"/>
      <c r="N21" s="44"/>
      <c r="O21" s="87"/>
      <c r="P21" s="38"/>
      <c r="Q21" s="39">
        <f t="shared" si="3"/>
        <v>2.6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4.75" customHeight="1">
      <c r="B22" s="31">
        <v>13</v>
      </c>
      <c r="C22" s="32" t="s">
        <v>1011</v>
      </c>
      <c r="D22" s="33" t="s">
        <v>68</v>
      </c>
      <c r="E22" s="34" t="s">
        <v>818</v>
      </c>
      <c r="F22" s="35" t="s">
        <v>689</v>
      </c>
      <c r="G22" s="32" t="s">
        <v>147</v>
      </c>
      <c r="H22" s="36">
        <v>10</v>
      </c>
      <c r="I22" s="36">
        <v>7</v>
      </c>
      <c r="J22" s="36" t="s">
        <v>30</v>
      </c>
      <c r="K22" s="36">
        <v>8</v>
      </c>
      <c r="L22" s="44"/>
      <c r="M22" s="44"/>
      <c r="N22" s="44"/>
      <c r="O22" s="87"/>
      <c r="P22" s="38"/>
      <c r="Q22" s="39">
        <f t="shared" si="3"/>
        <v>2.5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403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4.75" customHeight="1">
      <c r="B23" s="31">
        <v>14</v>
      </c>
      <c r="C23" s="32" t="s">
        <v>1012</v>
      </c>
      <c r="D23" s="33" t="s">
        <v>68</v>
      </c>
      <c r="E23" s="34" t="s">
        <v>1013</v>
      </c>
      <c r="F23" s="35" t="s">
        <v>605</v>
      </c>
      <c r="G23" s="32" t="s">
        <v>175</v>
      </c>
      <c r="H23" s="36">
        <v>9</v>
      </c>
      <c r="I23" s="36">
        <v>8</v>
      </c>
      <c r="J23" s="36" t="s">
        <v>30</v>
      </c>
      <c r="K23" s="36">
        <v>7</v>
      </c>
      <c r="L23" s="44"/>
      <c r="M23" s="44"/>
      <c r="N23" s="44"/>
      <c r="O23" s="87"/>
      <c r="P23" s="38"/>
      <c r="Q23" s="39">
        <f t="shared" si="3"/>
        <v>2.4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4.75" customHeight="1">
      <c r="B24" s="31">
        <v>15</v>
      </c>
      <c r="C24" s="32" t="s">
        <v>1014</v>
      </c>
      <c r="D24" s="33" t="s">
        <v>1015</v>
      </c>
      <c r="E24" s="34" t="s">
        <v>1016</v>
      </c>
      <c r="F24" s="35" t="s">
        <v>1017</v>
      </c>
      <c r="G24" s="32" t="s">
        <v>378</v>
      </c>
      <c r="H24" s="36">
        <v>7</v>
      </c>
      <c r="I24" s="36">
        <v>6</v>
      </c>
      <c r="J24" s="36" t="s">
        <v>30</v>
      </c>
      <c r="K24" s="36">
        <v>7</v>
      </c>
      <c r="L24" s="44"/>
      <c r="M24" s="44"/>
      <c r="N24" s="44"/>
      <c r="O24" s="87"/>
      <c r="P24" s="38"/>
      <c r="Q24" s="39">
        <f t="shared" si="3"/>
        <v>2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403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4.75" customHeight="1">
      <c r="B25" s="31">
        <v>16</v>
      </c>
      <c r="C25" s="32" t="s">
        <v>1018</v>
      </c>
      <c r="D25" s="33" t="s">
        <v>797</v>
      </c>
      <c r="E25" s="34" t="s">
        <v>823</v>
      </c>
      <c r="F25" s="35" t="s">
        <v>1019</v>
      </c>
      <c r="G25" s="32" t="s">
        <v>1020</v>
      </c>
      <c r="H25" s="36">
        <v>7</v>
      </c>
      <c r="I25" s="36">
        <v>6</v>
      </c>
      <c r="J25" s="36" t="s">
        <v>30</v>
      </c>
      <c r="K25" s="36">
        <v>5</v>
      </c>
      <c r="L25" s="44"/>
      <c r="M25" s="44"/>
      <c r="N25" s="44"/>
      <c r="O25" s="87"/>
      <c r="P25" s="38"/>
      <c r="Q25" s="39">
        <f t="shared" si="3"/>
        <v>1.8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4.75" customHeight="1">
      <c r="B26" s="31">
        <v>17</v>
      </c>
      <c r="C26" s="32" t="s">
        <v>1021</v>
      </c>
      <c r="D26" s="33" t="s">
        <v>1022</v>
      </c>
      <c r="E26" s="34" t="s">
        <v>65</v>
      </c>
      <c r="F26" s="35" t="s">
        <v>430</v>
      </c>
      <c r="G26" s="32" t="s">
        <v>175</v>
      </c>
      <c r="H26" s="36">
        <v>9</v>
      </c>
      <c r="I26" s="36">
        <v>8</v>
      </c>
      <c r="J26" s="36" t="s">
        <v>30</v>
      </c>
      <c r="K26" s="36">
        <v>7</v>
      </c>
      <c r="L26" s="44"/>
      <c r="M26" s="44"/>
      <c r="N26" s="44"/>
      <c r="O26" s="87"/>
      <c r="P26" s="38"/>
      <c r="Q26" s="39">
        <f t="shared" si="3"/>
        <v>2.4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4.75" customHeight="1">
      <c r="B27" s="31">
        <v>18</v>
      </c>
      <c r="C27" s="32" t="s">
        <v>1023</v>
      </c>
      <c r="D27" s="33" t="s">
        <v>1024</v>
      </c>
      <c r="E27" s="34" t="s">
        <v>65</v>
      </c>
      <c r="F27" s="35" t="s">
        <v>569</v>
      </c>
      <c r="G27" s="32" t="s">
        <v>165</v>
      </c>
      <c r="H27" s="36">
        <v>7</v>
      </c>
      <c r="I27" s="36">
        <v>6</v>
      </c>
      <c r="J27" s="36" t="s">
        <v>30</v>
      </c>
      <c r="K27" s="36">
        <v>6</v>
      </c>
      <c r="L27" s="44"/>
      <c r="M27" s="44"/>
      <c r="N27" s="44"/>
      <c r="O27" s="87"/>
      <c r="P27" s="38"/>
      <c r="Q27" s="39">
        <f t="shared" si="3"/>
        <v>1.9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4.75" customHeight="1">
      <c r="B28" s="31">
        <v>19</v>
      </c>
      <c r="C28" s="32" t="s">
        <v>1025</v>
      </c>
      <c r="D28" s="33" t="s">
        <v>675</v>
      </c>
      <c r="E28" s="34" t="s">
        <v>66</v>
      </c>
      <c r="F28" s="35" t="s">
        <v>1026</v>
      </c>
      <c r="G28" s="32" t="s">
        <v>92</v>
      </c>
      <c r="H28" s="36">
        <v>10</v>
      </c>
      <c r="I28" s="36">
        <v>9</v>
      </c>
      <c r="J28" s="36" t="s">
        <v>30</v>
      </c>
      <c r="K28" s="36">
        <v>9</v>
      </c>
      <c r="L28" s="44"/>
      <c r="M28" s="44"/>
      <c r="N28" s="44"/>
      <c r="O28" s="87"/>
      <c r="P28" s="38"/>
      <c r="Q28" s="39">
        <f t="shared" si="3"/>
        <v>2.8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403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4.75" customHeight="1">
      <c r="B29" s="31">
        <v>20</v>
      </c>
      <c r="C29" s="32" t="s">
        <v>1027</v>
      </c>
      <c r="D29" s="33" t="s">
        <v>1028</v>
      </c>
      <c r="E29" s="34" t="s">
        <v>1029</v>
      </c>
      <c r="F29" s="35" t="s">
        <v>616</v>
      </c>
      <c r="G29" s="32" t="s">
        <v>92</v>
      </c>
      <c r="H29" s="36">
        <v>9</v>
      </c>
      <c r="I29" s="36">
        <v>7</v>
      </c>
      <c r="J29" s="36" t="s">
        <v>30</v>
      </c>
      <c r="K29" s="36">
        <v>8</v>
      </c>
      <c r="L29" s="44"/>
      <c r="M29" s="44"/>
      <c r="N29" s="44"/>
      <c r="O29" s="87"/>
      <c r="P29" s="38"/>
      <c r="Q29" s="39">
        <f t="shared" si="3"/>
        <v>2.4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4.75" customHeight="1">
      <c r="B30" s="31">
        <v>21</v>
      </c>
      <c r="C30" s="32" t="s">
        <v>1030</v>
      </c>
      <c r="D30" s="33" t="s">
        <v>1031</v>
      </c>
      <c r="E30" s="34" t="s">
        <v>834</v>
      </c>
      <c r="F30" s="35" t="s">
        <v>70</v>
      </c>
      <c r="G30" s="32" t="s">
        <v>203</v>
      </c>
      <c r="H30" s="36">
        <v>9</v>
      </c>
      <c r="I30" s="36">
        <v>6</v>
      </c>
      <c r="J30" s="36" t="s">
        <v>30</v>
      </c>
      <c r="K30" s="36">
        <v>6</v>
      </c>
      <c r="L30" s="44"/>
      <c r="M30" s="44"/>
      <c r="N30" s="44"/>
      <c r="O30" s="87"/>
      <c r="P30" s="38"/>
      <c r="Q30" s="39">
        <f t="shared" si="3"/>
        <v>2.1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403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4.75" customHeight="1">
      <c r="B31" s="31">
        <v>22</v>
      </c>
      <c r="C31" s="32" t="s">
        <v>1032</v>
      </c>
      <c r="D31" s="33" t="s">
        <v>1033</v>
      </c>
      <c r="E31" s="34" t="s">
        <v>155</v>
      </c>
      <c r="F31" s="35" t="s">
        <v>1034</v>
      </c>
      <c r="G31" s="32" t="s">
        <v>378</v>
      </c>
      <c r="H31" s="36">
        <v>10</v>
      </c>
      <c r="I31" s="36">
        <v>9</v>
      </c>
      <c r="J31" s="36" t="s">
        <v>30</v>
      </c>
      <c r="K31" s="36">
        <v>10</v>
      </c>
      <c r="L31" s="44"/>
      <c r="M31" s="44"/>
      <c r="N31" s="44"/>
      <c r="O31" s="87"/>
      <c r="P31" s="38"/>
      <c r="Q31" s="39">
        <f t="shared" si="3"/>
        <v>2.9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4.75" customHeight="1">
      <c r="B32" s="31">
        <v>23</v>
      </c>
      <c r="C32" s="32" t="s">
        <v>1035</v>
      </c>
      <c r="D32" s="33" t="s">
        <v>1036</v>
      </c>
      <c r="E32" s="34" t="s">
        <v>196</v>
      </c>
      <c r="F32" s="35" t="s">
        <v>1037</v>
      </c>
      <c r="G32" s="32" t="s">
        <v>153</v>
      </c>
      <c r="H32" s="36">
        <v>9</v>
      </c>
      <c r="I32" s="36">
        <v>8</v>
      </c>
      <c r="J32" s="36" t="s">
        <v>30</v>
      </c>
      <c r="K32" s="36">
        <v>7</v>
      </c>
      <c r="L32" s="44"/>
      <c r="M32" s="44"/>
      <c r="N32" s="44"/>
      <c r="O32" s="87"/>
      <c r="P32" s="38"/>
      <c r="Q32" s="39">
        <f t="shared" si="3"/>
        <v>2.4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403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4.75" customHeight="1">
      <c r="B33" s="31">
        <v>24</v>
      </c>
      <c r="C33" s="32" t="s">
        <v>1038</v>
      </c>
      <c r="D33" s="33" t="s">
        <v>695</v>
      </c>
      <c r="E33" s="34" t="s">
        <v>157</v>
      </c>
      <c r="F33" s="35" t="s">
        <v>1039</v>
      </c>
      <c r="G33" s="32" t="s">
        <v>378</v>
      </c>
      <c r="H33" s="36">
        <v>9</v>
      </c>
      <c r="I33" s="36">
        <v>8</v>
      </c>
      <c r="J33" s="36" t="s">
        <v>30</v>
      </c>
      <c r="K33" s="36">
        <v>7</v>
      </c>
      <c r="L33" s="44"/>
      <c r="M33" s="44"/>
      <c r="N33" s="44"/>
      <c r="O33" s="87"/>
      <c r="P33" s="38"/>
      <c r="Q33" s="39">
        <f t="shared" si="3"/>
        <v>2.4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4.75" customHeight="1">
      <c r="B34" s="31">
        <v>25</v>
      </c>
      <c r="C34" s="32" t="s">
        <v>1040</v>
      </c>
      <c r="D34" s="33" t="s">
        <v>125</v>
      </c>
      <c r="E34" s="34" t="s">
        <v>157</v>
      </c>
      <c r="F34" s="35" t="s">
        <v>1041</v>
      </c>
      <c r="G34" s="32" t="s">
        <v>203</v>
      </c>
      <c r="H34" s="36">
        <v>9</v>
      </c>
      <c r="I34" s="36">
        <v>7</v>
      </c>
      <c r="J34" s="36" t="s">
        <v>30</v>
      </c>
      <c r="K34" s="36">
        <v>8</v>
      </c>
      <c r="L34" s="44"/>
      <c r="M34" s="44"/>
      <c r="N34" s="44"/>
      <c r="O34" s="87"/>
      <c r="P34" s="38"/>
      <c r="Q34" s="39">
        <f t="shared" si="3"/>
        <v>2.4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4.75" customHeight="1">
      <c r="B35" s="31">
        <v>26</v>
      </c>
      <c r="C35" s="32" t="s">
        <v>1042</v>
      </c>
      <c r="D35" s="33" t="s">
        <v>1043</v>
      </c>
      <c r="E35" s="34" t="s">
        <v>1044</v>
      </c>
      <c r="F35" s="35" t="s">
        <v>1045</v>
      </c>
      <c r="G35" s="32" t="s">
        <v>165</v>
      </c>
      <c r="H35" s="36">
        <v>10</v>
      </c>
      <c r="I35" s="36">
        <v>10</v>
      </c>
      <c r="J35" s="36" t="s">
        <v>30</v>
      </c>
      <c r="K35" s="36">
        <v>10</v>
      </c>
      <c r="L35" s="44"/>
      <c r="M35" s="44"/>
      <c r="N35" s="44"/>
      <c r="O35" s="87"/>
      <c r="P35" s="38"/>
      <c r="Q35" s="39">
        <f t="shared" si="3"/>
        <v>3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403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4.75" customHeight="1">
      <c r="B36" s="31">
        <v>27</v>
      </c>
      <c r="C36" s="32" t="s">
        <v>1046</v>
      </c>
      <c r="D36" s="33" t="s">
        <v>733</v>
      </c>
      <c r="E36" s="34" t="s">
        <v>1044</v>
      </c>
      <c r="F36" s="35" t="s">
        <v>644</v>
      </c>
      <c r="G36" s="32" t="s">
        <v>92</v>
      </c>
      <c r="H36" s="36">
        <v>7</v>
      </c>
      <c r="I36" s="36">
        <v>7</v>
      </c>
      <c r="J36" s="36" t="s">
        <v>30</v>
      </c>
      <c r="K36" s="36">
        <v>7</v>
      </c>
      <c r="L36" s="44"/>
      <c r="M36" s="44"/>
      <c r="N36" s="44"/>
      <c r="O36" s="87"/>
      <c r="P36" s="38"/>
      <c r="Q36" s="39">
        <f t="shared" si="3"/>
        <v>2.1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4.75" customHeight="1">
      <c r="B37" s="31">
        <v>28</v>
      </c>
      <c r="C37" s="32" t="s">
        <v>1047</v>
      </c>
      <c r="D37" s="33" t="s">
        <v>1048</v>
      </c>
      <c r="E37" s="34" t="s">
        <v>429</v>
      </c>
      <c r="F37" s="35" t="s">
        <v>1049</v>
      </c>
      <c r="G37" s="32" t="s">
        <v>153</v>
      </c>
      <c r="H37" s="36">
        <v>9</v>
      </c>
      <c r="I37" s="36">
        <v>9</v>
      </c>
      <c r="J37" s="36" t="s">
        <v>30</v>
      </c>
      <c r="K37" s="36">
        <v>9</v>
      </c>
      <c r="L37" s="44"/>
      <c r="M37" s="44"/>
      <c r="N37" s="44"/>
      <c r="O37" s="87"/>
      <c r="P37" s="38"/>
      <c r="Q37" s="39">
        <f t="shared" si="3"/>
        <v>2.7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4.75" customHeight="1">
      <c r="B38" s="31">
        <v>29</v>
      </c>
      <c r="C38" s="32" t="s">
        <v>1050</v>
      </c>
      <c r="D38" s="33" t="s">
        <v>774</v>
      </c>
      <c r="E38" s="34" t="s">
        <v>158</v>
      </c>
      <c r="F38" s="35" t="s">
        <v>1051</v>
      </c>
      <c r="G38" s="32" t="s">
        <v>1052</v>
      </c>
      <c r="H38" s="36">
        <v>5</v>
      </c>
      <c r="I38" s="36">
        <v>7</v>
      </c>
      <c r="J38" s="36" t="s">
        <v>30</v>
      </c>
      <c r="K38" s="36">
        <v>7</v>
      </c>
      <c r="L38" s="44"/>
      <c r="M38" s="44"/>
      <c r="N38" s="44"/>
      <c r="O38" s="87"/>
      <c r="P38" s="38"/>
      <c r="Q38" s="39">
        <f t="shared" si="3"/>
        <v>1.9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4.75" customHeight="1">
      <c r="B39" s="31">
        <v>30</v>
      </c>
      <c r="C39" s="32" t="s">
        <v>1053</v>
      </c>
      <c r="D39" s="33" t="s">
        <v>448</v>
      </c>
      <c r="E39" s="34" t="s">
        <v>158</v>
      </c>
      <c r="F39" s="35" t="s">
        <v>1054</v>
      </c>
      <c r="G39" s="32" t="s">
        <v>154</v>
      </c>
      <c r="H39" s="36">
        <v>8</v>
      </c>
      <c r="I39" s="36">
        <v>5</v>
      </c>
      <c r="J39" s="36" t="s">
        <v>30</v>
      </c>
      <c r="K39" s="36">
        <v>5</v>
      </c>
      <c r="L39" s="44"/>
      <c r="M39" s="44"/>
      <c r="N39" s="44"/>
      <c r="O39" s="87"/>
      <c r="P39" s="38"/>
      <c r="Q39" s="39">
        <f t="shared" si="3"/>
        <v>1.8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4.75" customHeight="1">
      <c r="B40" s="31">
        <v>31</v>
      </c>
      <c r="C40" s="32" t="s">
        <v>1055</v>
      </c>
      <c r="D40" s="33" t="s">
        <v>1056</v>
      </c>
      <c r="E40" s="34" t="s">
        <v>69</v>
      </c>
      <c r="F40" s="35" t="s">
        <v>824</v>
      </c>
      <c r="G40" s="32" t="s">
        <v>103</v>
      </c>
      <c r="H40" s="36">
        <v>9</v>
      </c>
      <c r="I40" s="36">
        <v>7</v>
      </c>
      <c r="J40" s="36" t="s">
        <v>30</v>
      </c>
      <c r="K40" s="36">
        <v>8</v>
      </c>
      <c r="L40" s="44"/>
      <c r="M40" s="44"/>
      <c r="N40" s="44"/>
      <c r="O40" s="87"/>
      <c r="P40" s="38"/>
      <c r="Q40" s="39">
        <f t="shared" si="3"/>
        <v>2.4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4.75" customHeight="1">
      <c r="B41" s="31">
        <v>32</v>
      </c>
      <c r="C41" s="32" t="s">
        <v>1057</v>
      </c>
      <c r="D41" s="33" t="s">
        <v>1043</v>
      </c>
      <c r="E41" s="34" t="s">
        <v>69</v>
      </c>
      <c r="F41" s="35" t="s">
        <v>70</v>
      </c>
      <c r="G41" s="32" t="s">
        <v>154</v>
      </c>
      <c r="H41" s="36">
        <v>7</v>
      </c>
      <c r="I41" s="36">
        <v>7</v>
      </c>
      <c r="J41" s="36" t="s">
        <v>30</v>
      </c>
      <c r="K41" s="36">
        <v>7</v>
      </c>
      <c r="L41" s="44"/>
      <c r="M41" s="44"/>
      <c r="N41" s="44"/>
      <c r="O41" s="87"/>
      <c r="P41" s="38"/>
      <c r="Q41" s="39">
        <f t="shared" si="3"/>
        <v>2.1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4.75" customHeight="1">
      <c r="B42" s="31">
        <v>33</v>
      </c>
      <c r="C42" s="32" t="s">
        <v>1058</v>
      </c>
      <c r="D42" s="33" t="s">
        <v>387</v>
      </c>
      <c r="E42" s="34" t="s">
        <v>69</v>
      </c>
      <c r="F42" s="35" t="s">
        <v>1059</v>
      </c>
      <c r="G42" s="32" t="s">
        <v>175</v>
      </c>
      <c r="H42" s="36">
        <v>8</v>
      </c>
      <c r="I42" s="36">
        <v>7</v>
      </c>
      <c r="J42" s="36" t="s">
        <v>30</v>
      </c>
      <c r="K42" s="36">
        <v>6</v>
      </c>
      <c r="L42" s="44"/>
      <c r="M42" s="44"/>
      <c r="N42" s="44"/>
      <c r="O42" s="87"/>
      <c r="P42" s="38"/>
      <c r="Q42" s="39">
        <f t="shared" si="3"/>
        <v>2.1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4.75" customHeight="1">
      <c r="B43" s="31">
        <v>34</v>
      </c>
      <c r="C43" s="32" t="s">
        <v>1060</v>
      </c>
      <c r="D43" s="33" t="s">
        <v>1061</v>
      </c>
      <c r="E43" s="34" t="s">
        <v>69</v>
      </c>
      <c r="F43" s="35" t="s">
        <v>1062</v>
      </c>
      <c r="G43" s="32" t="s">
        <v>1063</v>
      </c>
      <c r="H43" s="36">
        <v>6</v>
      </c>
      <c r="I43" s="36">
        <v>7</v>
      </c>
      <c r="J43" s="36" t="s">
        <v>30</v>
      </c>
      <c r="K43" s="36">
        <v>6</v>
      </c>
      <c r="L43" s="44"/>
      <c r="M43" s="44"/>
      <c r="N43" s="44"/>
      <c r="O43" s="87"/>
      <c r="P43" s="38"/>
      <c r="Q43" s="39">
        <f t="shared" si="3"/>
        <v>1.9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4.75" customHeight="1">
      <c r="B44" s="31">
        <v>35</v>
      </c>
      <c r="C44" s="32" t="s">
        <v>1064</v>
      </c>
      <c r="D44" s="33" t="s">
        <v>698</v>
      </c>
      <c r="E44" s="34" t="s">
        <v>71</v>
      </c>
      <c r="F44" s="35" t="s">
        <v>1065</v>
      </c>
      <c r="G44" s="32" t="s">
        <v>154</v>
      </c>
      <c r="H44" s="36">
        <v>7</v>
      </c>
      <c r="I44" s="36">
        <v>6</v>
      </c>
      <c r="J44" s="36" t="s">
        <v>30</v>
      </c>
      <c r="K44" s="36">
        <v>6</v>
      </c>
      <c r="L44" s="44"/>
      <c r="M44" s="44"/>
      <c r="N44" s="44"/>
      <c r="O44" s="87"/>
      <c r="P44" s="38"/>
      <c r="Q44" s="39">
        <f t="shared" si="3"/>
        <v>1.9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4.75" customHeight="1">
      <c r="B45" s="31">
        <v>36</v>
      </c>
      <c r="C45" s="32" t="s">
        <v>1066</v>
      </c>
      <c r="D45" s="33" t="s">
        <v>1067</v>
      </c>
      <c r="E45" s="34" t="s">
        <v>130</v>
      </c>
      <c r="F45" s="35" t="s">
        <v>673</v>
      </c>
      <c r="G45" s="32" t="s">
        <v>165</v>
      </c>
      <c r="H45" s="36">
        <v>9</v>
      </c>
      <c r="I45" s="36">
        <v>7</v>
      </c>
      <c r="J45" s="36" t="s">
        <v>30</v>
      </c>
      <c r="K45" s="36">
        <v>8</v>
      </c>
      <c r="L45" s="44"/>
      <c r="M45" s="44"/>
      <c r="N45" s="44"/>
      <c r="O45" s="87"/>
      <c r="P45" s="38"/>
      <c r="Q45" s="39">
        <f t="shared" si="3"/>
        <v>2.4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403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4.75" customHeight="1">
      <c r="B46" s="31">
        <v>37</v>
      </c>
      <c r="C46" s="32" t="s">
        <v>1068</v>
      </c>
      <c r="D46" s="33" t="s">
        <v>1069</v>
      </c>
      <c r="E46" s="34" t="s">
        <v>72</v>
      </c>
      <c r="F46" s="35" t="s">
        <v>1070</v>
      </c>
      <c r="G46" s="32" t="s">
        <v>153</v>
      </c>
      <c r="H46" s="36">
        <v>9</v>
      </c>
      <c r="I46" s="36">
        <v>8</v>
      </c>
      <c r="J46" s="36" t="s">
        <v>30</v>
      </c>
      <c r="K46" s="36">
        <v>9</v>
      </c>
      <c r="L46" s="44"/>
      <c r="M46" s="44"/>
      <c r="N46" s="44"/>
      <c r="O46" s="87"/>
      <c r="P46" s="38"/>
      <c r="Q46" s="39">
        <f t="shared" si="3"/>
        <v>2.6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403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4.75" customHeight="1">
      <c r="B47" s="31">
        <v>38</v>
      </c>
      <c r="C47" s="32" t="s">
        <v>1071</v>
      </c>
      <c r="D47" s="33" t="s">
        <v>102</v>
      </c>
      <c r="E47" s="34" t="s">
        <v>72</v>
      </c>
      <c r="F47" s="35" t="s">
        <v>1072</v>
      </c>
      <c r="G47" s="32" t="s">
        <v>203</v>
      </c>
      <c r="H47" s="36">
        <v>6</v>
      </c>
      <c r="I47" s="36">
        <v>8</v>
      </c>
      <c r="J47" s="36" t="s">
        <v>30</v>
      </c>
      <c r="K47" s="36">
        <v>8</v>
      </c>
      <c r="L47" s="44"/>
      <c r="M47" s="44"/>
      <c r="N47" s="44"/>
      <c r="O47" s="87"/>
      <c r="P47" s="38"/>
      <c r="Q47" s="39">
        <f t="shared" si="3"/>
        <v>2.2000000000000002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405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4.75" customHeight="1">
      <c r="B48" s="31">
        <v>39</v>
      </c>
      <c r="C48" s="32" t="s">
        <v>1073</v>
      </c>
      <c r="D48" s="33" t="s">
        <v>373</v>
      </c>
      <c r="E48" s="34" t="s">
        <v>676</v>
      </c>
      <c r="F48" s="35" t="s">
        <v>848</v>
      </c>
      <c r="G48" s="32" t="s">
        <v>91</v>
      </c>
      <c r="H48" s="36">
        <v>9</v>
      </c>
      <c r="I48" s="36">
        <v>8</v>
      </c>
      <c r="J48" s="36" t="s">
        <v>30</v>
      </c>
      <c r="K48" s="36">
        <v>7</v>
      </c>
      <c r="L48" s="44"/>
      <c r="M48" s="44"/>
      <c r="N48" s="44"/>
      <c r="O48" s="87"/>
      <c r="P48" s="38"/>
      <c r="Q48" s="39">
        <f t="shared" si="3"/>
        <v>2.4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405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4.75" customHeight="1">
      <c r="B49" s="31">
        <v>40</v>
      </c>
      <c r="C49" s="32" t="s">
        <v>1074</v>
      </c>
      <c r="D49" s="33" t="s">
        <v>984</v>
      </c>
      <c r="E49" s="34" t="s">
        <v>1075</v>
      </c>
      <c r="F49" s="35" t="s">
        <v>1076</v>
      </c>
      <c r="G49" s="32" t="s">
        <v>92</v>
      </c>
      <c r="H49" s="36">
        <v>10</v>
      </c>
      <c r="I49" s="36">
        <v>6</v>
      </c>
      <c r="J49" s="36" t="s">
        <v>30</v>
      </c>
      <c r="K49" s="36">
        <v>6</v>
      </c>
      <c r="L49" s="44"/>
      <c r="M49" s="44"/>
      <c r="N49" s="44"/>
      <c r="O49" s="87"/>
      <c r="P49" s="38"/>
      <c r="Q49" s="39">
        <f t="shared" si="3"/>
        <v>2.2000000000000002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4.75" customHeight="1">
      <c r="B50" s="31">
        <v>41</v>
      </c>
      <c r="C50" s="32" t="s">
        <v>1077</v>
      </c>
      <c r="D50" s="33" t="s">
        <v>1078</v>
      </c>
      <c r="E50" s="34" t="s">
        <v>105</v>
      </c>
      <c r="F50" s="35" t="s">
        <v>1079</v>
      </c>
      <c r="G50" s="32" t="s">
        <v>175</v>
      </c>
      <c r="H50" s="36">
        <v>7</v>
      </c>
      <c r="I50" s="36">
        <v>5</v>
      </c>
      <c r="J50" s="36" t="s">
        <v>30</v>
      </c>
      <c r="K50" s="36">
        <v>6</v>
      </c>
      <c r="L50" s="44"/>
      <c r="M50" s="44"/>
      <c r="N50" s="44"/>
      <c r="O50" s="87"/>
      <c r="P50" s="38"/>
      <c r="Q50" s="39">
        <f t="shared" si="3"/>
        <v>1.8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4.75" customHeight="1">
      <c r="B51" s="31">
        <v>42</v>
      </c>
      <c r="C51" s="32" t="s">
        <v>1080</v>
      </c>
      <c r="D51" s="33" t="s">
        <v>504</v>
      </c>
      <c r="E51" s="34" t="s">
        <v>74</v>
      </c>
      <c r="F51" s="35" t="s">
        <v>1081</v>
      </c>
      <c r="G51" s="32" t="s">
        <v>175</v>
      </c>
      <c r="H51" s="36">
        <v>8</v>
      </c>
      <c r="I51" s="36">
        <v>7</v>
      </c>
      <c r="J51" s="36" t="s">
        <v>30</v>
      </c>
      <c r="K51" s="36">
        <v>7</v>
      </c>
      <c r="L51" s="44"/>
      <c r="M51" s="44"/>
      <c r="N51" s="44"/>
      <c r="O51" s="87"/>
      <c r="P51" s="38"/>
      <c r="Q51" s="39">
        <f t="shared" si="3"/>
        <v>2.2000000000000002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4.75" customHeight="1">
      <c r="B52" s="31">
        <v>43</v>
      </c>
      <c r="C52" s="32" t="s">
        <v>1082</v>
      </c>
      <c r="D52" s="33" t="s">
        <v>1083</v>
      </c>
      <c r="E52" s="34" t="s">
        <v>74</v>
      </c>
      <c r="F52" s="35" t="s">
        <v>1084</v>
      </c>
      <c r="G52" s="32" t="s">
        <v>112</v>
      </c>
      <c r="H52" s="36">
        <v>10</v>
      </c>
      <c r="I52" s="36">
        <v>8</v>
      </c>
      <c r="J52" s="36" t="s">
        <v>30</v>
      </c>
      <c r="K52" s="36">
        <v>9</v>
      </c>
      <c r="L52" s="44"/>
      <c r="M52" s="44"/>
      <c r="N52" s="44"/>
      <c r="O52" s="87"/>
      <c r="P52" s="38"/>
      <c r="Q52" s="39">
        <f t="shared" si="3"/>
        <v>2.7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405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4.75" customHeight="1">
      <c r="B53" s="31">
        <v>44</v>
      </c>
      <c r="C53" s="32" t="s">
        <v>1085</v>
      </c>
      <c r="D53" s="33" t="s">
        <v>1043</v>
      </c>
      <c r="E53" s="34" t="s">
        <v>702</v>
      </c>
      <c r="F53" s="35" t="s">
        <v>223</v>
      </c>
      <c r="G53" s="32" t="s">
        <v>147</v>
      </c>
      <c r="H53" s="36">
        <v>7</v>
      </c>
      <c r="I53" s="36">
        <v>10</v>
      </c>
      <c r="J53" s="36" t="s">
        <v>30</v>
      </c>
      <c r="K53" s="36">
        <v>10</v>
      </c>
      <c r="L53" s="44"/>
      <c r="M53" s="44"/>
      <c r="N53" s="44"/>
      <c r="O53" s="87"/>
      <c r="P53" s="38"/>
      <c r="Q53" s="39">
        <f t="shared" si="3"/>
        <v>2.7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405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4.75" customHeight="1">
      <c r="B54" s="31">
        <v>45</v>
      </c>
      <c r="C54" s="32" t="s">
        <v>1086</v>
      </c>
      <c r="D54" s="33" t="s">
        <v>113</v>
      </c>
      <c r="E54" s="34" t="s">
        <v>702</v>
      </c>
      <c r="F54" s="35" t="s">
        <v>1087</v>
      </c>
      <c r="G54" s="32" t="s">
        <v>1088</v>
      </c>
      <c r="H54" s="36">
        <v>6</v>
      </c>
      <c r="I54" s="36">
        <v>5</v>
      </c>
      <c r="J54" s="36" t="s">
        <v>30</v>
      </c>
      <c r="K54" s="36">
        <v>6</v>
      </c>
      <c r="L54" s="44"/>
      <c r="M54" s="44"/>
      <c r="N54" s="44"/>
      <c r="O54" s="87"/>
      <c r="P54" s="38"/>
      <c r="Q54" s="39">
        <f t="shared" si="3"/>
        <v>1.7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405</v>
      </c>
      <c r="V54" s="3"/>
      <c r="W54" s="30"/>
      <c r="X54" s="81" t="str">
        <f t="shared" si="2"/>
        <v>Thi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4.75" customHeight="1">
      <c r="B55" s="31">
        <v>46</v>
      </c>
      <c r="C55" s="32" t="s">
        <v>1089</v>
      </c>
      <c r="D55" s="33" t="s">
        <v>1090</v>
      </c>
      <c r="E55" s="34" t="s">
        <v>109</v>
      </c>
      <c r="F55" s="35" t="s">
        <v>1091</v>
      </c>
      <c r="G55" s="32" t="s">
        <v>154</v>
      </c>
      <c r="H55" s="36">
        <v>9</v>
      </c>
      <c r="I55" s="36">
        <v>6</v>
      </c>
      <c r="J55" s="36" t="s">
        <v>30</v>
      </c>
      <c r="K55" s="36">
        <v>6</v>
      </c>
      <c r="L55" s="44"/>
      <c r="M55" s="44"/>
      <c r="N55" s="44"/>
      <c r="O55" s="87"/>
      <c r="P55" s="38"/>
      <c r="Q55" s="39">
        <f t="shared" si="3"/>
        <v>2.1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405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4.75" customHeight="1">
      <c r="B56" s="31">
        <v>47</v>
      </c>
      <c r="C56" s="32" t="s">
        <v>1092</v>
      </c>
      <c r="D56" s="33" t="s">
        <v>1093</v>
      </c>
      <c r="E56" s="34" t="s">
        <v>109</v>
      </c>
      <c r="F56" s="35" t="s">
        <v>1094</v>
      </c>
      <c r="G56" s="32" t="s">
        <v>1095</v>
      </c>
      <c r="H56" s="36">
        <v>7</v>
      </c>
      <c r="I56" s="36">
        <v>8</v>
      </c>
      <c r="J56" s="36" t="s">
        <v>30</v>
      </c>
      <c r="K56" s="36">
        <v>7</v>
      </c>
      <c r="L56" s="44"/>
      <c r="M56" s="44"/>
      <c r="N56" s="44"/>
      <c r="O56" s="87"/>
      <c r="P56" s="38"/>
      <c r="Q56" s="39">
        <f t="shared" si="3"/>
        <v>2.2000000000000002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4.75" customHeight="1">
      <c r="B57" s="31">
        <v>48</v>
      </c>
      <c r="C57" s="32" t="s">
        <v>1096</v>
      </c>
      <c r="D57" s="33" t="s">
        <v>1097</v>
      </c>
      <c r="E57" s="34" t="s">
        <v>1098</v>
      </c>
      <c r="F57" s="35" t="s">
        <v>1099</v>
      </c>
      <c r="G57" s="32" t="s">
        <v>1100</v>
      </c>
      <c r="H57" s="36">
        <v>6</v>
      </c>
      <c r="I57" s="36">
        <v>7</v>
      </c>
      <c r="J57" s="36" t="s">
        <v>30</v>
      </c>
      <c r="K57" s="36">
        <v>7</v>
      </c>
      <c r="L57" s="44"/>
      <c r="M57" s="44"/>
      <c r="N57" s="44"/>
      <c r="O57" s="87"/>
      <c r="P57" s="38"/>
      <c r="Q57" s="39">
        <f t="shared" si="3"/>
        <v>2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4.75" customHeight="1">
      <c r="B58" s="31">
        <v>49</v>
      </c>
      <c r="C58" s="32" t="s">
        <v>1101</v>
      </c>
      <c r="D58" s="33" t="s">
        <v>1102</v>
      </c>
      <c r="E58" s="34" t="s">
        <v>1103</v>
      </c>
      <c r="F58" s="35" t="s">
        <v>1104</v>
      </c>
      <c r="G58" s="32" t="s">
        <v>175</v>
      </c>
      <c r="H58" s="36">
        <v>9</v>
      </c>
      <c r="I58" s="36">
        <v>6</v>
      </c>
      <c r="J58" s="36" t="s">
        <v>30</v>
      </c>
      <c r="K58" s="36">
        <v>7</v>
      </c>
      <c r="L58" s="44"/>
      <c r="M58" s="44"/>
      <c r="N58" s="44"/>
      <c r="O58" s="87"/>
      <c r="P58" s="38"/>
      <c r="Q58" s="39">
        <f t="shared" si="3"/>
        <v>2.2000000000000002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4.75" customHeight="1">
      <c r="B59" s="31">
        <v>50</v>
      </c>
      <c r="C59" s="32" t="s">
        <v>1105</v>
      </c>
      <c r="D59" s="33" t="s">
        <v>68</v>
      </c>
      <c r="E59" s="34" t="s">
        <v>520</v>
      </c>
      <c r="F59" s="35" t="s">
        <v>1106</v>
      </c>
      <c r="G59" s="32" t="s">
        <v>434</v>
      </c>
      <c r="H59" s="36">
        <v>6</v>
      </c>
      <c r="I59" s="36">
        <v>7</v>
      </c>
      <c r="J59" s="36" t="s">
        <v>30</v>
      </c>
      <c r="K59" s="36">
        <v>7</v>
      </c>
      <c r="L59" s="44"/>
      <c r="M59" s="44"/>
      <c r="N59" s="44"/>
      <c r="O59" s="87"/>
      <c r="P59" s="38"/>
      <c r="Q59" s="39">
        <f t="shared" si="3"/>
        <v>2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405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4.75" customHeight="1">
      <c r="B60" s="31">
        <v>51</v>
      </c>
      <c r="C60" s="32" t="s">
        <v>1107</v>
      </c>
      <c r="D60" s="33" t="s">
        <v>1108</v>
      </c>
      <c r="E60" s="34" t="s">
        <v>166</v>
      </c>
      <c r="F60" s="35" t="s">
        <v>178</v>
      </c>
      <c r="G60" s="32" t="s">
        <v>112</v>
      </c>
      <c r="H60" s="36">
        <v>10</v>
      </c>
      <c r="I60" s="36">
        <v>6</v>
      </c>
      <c r="J60" s="36" t="s">
        <v>30</v>
      </c>
      <c r="K60" s="36">
        <v>6</v>
      </c>
      <c r="L60" s="44"/>
      <c r="M60" s="44"/>
      <c r="N60" s="44"/>
      <c r="O60" s="87"/>
      <c r="P60" s="38"/>
      <c r="Q60" s="39">
        <f t="shared" si="3"/>
        <v>2.2000000000000002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4.75" customHeight="1">
      <c r="B61" s="31">
        <v>52</v>
      </c>
      <c r="C61" s="32" t="s">
        <v>1109</v>
      </c>
      <c r="D61" s="33" t="s">
        <v>649</v>
      </c>
      <c r="E61" s="34" t="s">
        <v>166</v>
      </c>
      <c r="F61" s="35" t="s">
        <v>1110</v>
      </c>
      <c r="G61" s="32" t="s">
        <v>153</v>
      </c>
      <c r="H61" s="36">
        <v>9</v>
      </c>
      <c r="I61" s="36">
        <v>10</v>
      </c>
      <c r="J61" s="36" t="s">
        <v>30</v>
      </c>
      <c r="K61" s="36">
        <v>10</v>
      </c>
      <c r="L61" s="44"/>
      <c r="M61" s="44"/>
      <c r="N61" s="44"/>
      <c r="O61" s="87"/>
      <c r="P61" s="38"/>
      <c r="Q61" s="39">
        <f t="shared" si="3"/>
        <v>2.9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4.75" customHeight="1">
      <c r="B62" s="31">
        <v>53</v>
      </c>
      <c r="C62" s="32" t="s">
        <v>1111</v>
      </c>
      <c r="D62" s="33" t="s">
        <v>1112</v>
      </c>
      <c r="E62" s="34" t="s">
        <v>79</v>
      </c>
      <c r="F62" s="35" t="s">
        <v>776</v>
      </c>
      <c r="G62" s="32" t="s">
        <v>153</v>
      </c>
      <c r="H62" s="36">
        <v>7</v>
      </c>
      <c r="I62" s="36">
        <v>8</v>
      </c>
      <c r="J62" s="36" t="s">
        <v>30</v>
      </c>
      <c r="K62" s="36">
        <v>7</v>
      </c>
      <c r="L62" s="44"/>
      <c r="M62" s="44"/>
      <c r="N62" s="44"/>
      <c r="O62" s="87"/>
      <c r="P62" s="38"/>
      <c r="Q62" s="39">
        <f t="shared" si="3"/>
        <v>2.2000000000000002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4.75" customHeight="1">
      <c r="B63" s="31">
        <v>54</v>
      </c>
      <c r="C63" s="32" t="s">
        <v>1113</v>
      </c>
      <c r="D63" s="33" t="s">
        <v>481</v>
      </c>
      <c r="E63" s="34" t="s">
        <v>81</v>
      </c>
      <c r="F63" s="35" t="s">
        <v>1114</v>
      </c>
      <c r="G63" s="32" t="s">
        <v>153</v>
      </c>
      <c r="H63" s="36">
        <v>0</v>
      </c>
      <c r="I63" s="36">
        <v>0</v>
      </c>
      <c r="J63" s="36" t="s">
        <v>30</v>
      </c>
      <c r="K63" s="36">
        <v>0</v>
      </c>
      <c r="L63" s="44"/>
      <c r="M63" s="44"/>
      <c r="N63" s="44"/>
      <c r="O63" s="87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>Không đủ ĐKDT</v>
      </c>
      <c r="U63" s="43">
        <v>405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4.75" customHeight="1">
      <c r="B64" s="31">
        <v>55</v>
      </c>
      <c r="C64" s="32" t="s">
        <v>1115</v>
      </c>
      <c r="D64" s="33" t="s">
        <v>1116</v>
      </c>
      <c r="E64" s="34" t="s">
        <v>81</v>
      </c>
      <c r="F64" s="35" t="s">
        <v>1117</v>
      </c>
      <c r="G64" s="32" t="s">
        <v>154</v>
      </c>
      <c r="H64" s="36">
        <v>6</v>
      </c>
      <c r="I64" s="36">
        <v>7</v>
      </c>
      <c r="J64" s="36" t="s">
        <v>30</v>
      </c>
      <c r="K64" s="36">
        <v>7</v>
      </c>
      <c r="L64" s="44"/>
      <c r="M64" s="44"/>
      <c r="N64" s="44"/>
      <c r="O64" s="87"/>
      <c r="P64" s="38"/>
      <c r="Q64" s="39">
        <f t="shared" si="3"/>
        <v>2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4.75" customHeight="1">
      <c r="B65" s="31">
        <v>56</v>
      </c>
      <c r="C65" s="32" t="s">
        <v>1118</v>
      </c>
      <c r="D65" s="33" t="s">
        <v>1119</v>
      </c>
      <c r="E65" s="34" t="s">
        <v>110</v>
      </c>
      <c r="F65" s="35" t="s">
        <v>180</v>
      </c>
      <c r="G65" s="32" t="s">
        <v>92</v>
      </c>
      <c r="H65" s="36">
        <v>10</v>
      </c>
      <c r="I65" s="36">
        <v>8</v>
      </c>
      <c r="J65" s="36" t="s">
        <v>30</v>
      </c>
      <c r="K65" s="36">
        <v>7</v>
      </c>
      <c r="L65" s="44"/>
      <c r="M65" s="44"/>
      <c r="N65" s="44"/>
      <c r="O65" s="87"/>
      <c r="P65" s="38"/>
      <c r="Q65" s="39">
        <f t="shared" si="3"/>
        <v>2.5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4.75" customHeight="1">
      <c r="B66" s="31">
        <v>57</v>
      </c>
      <c r="C66" s="32" t="s">
        <v>1120</v>
      </c>
      <c r="D66" s="33" t="s">
        <v>481</v>
      </c>
      <c r="E66" s="34" t="s">
        <v>82</v>
      </c>
      <c r="F66" s="35" t="s">
        <v>736</v>
      </c>
      <c r="G66" s="32" t="s">
        <v>92</v>
      </c>
      <c r="H66" s="36">
        <v>10</v>
      </c>
      <c r="I66" s="36">
        <v>6</v>
      </c>
      <c r="J66" s="36" t="s">
        <v>30</v>
      </c>
      <c r="K66" s="36">
        <v>6</v>
      </c>
      <c r="L66" s="44"/>
      <c r="M66" s="44"/>
      <c r="N66" s="44"/>
      <c r="O66" s="87"/>
      <c r="P66" s="38"/>
      <c r="Q66" s="39">
        <f t="shared" si="3"/>
        <v>2.2000000000000002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4.75" customHeight="1">
      <c r="B67" s="31">
        <v>58</v>
      </c>
      <c r="C67" s="32" t="s">
        <v>1121</v>
      </c>
      <c r="D67" s="33" t="s">
        <v>797</v>
      </c>
      <c r="E67" s="34" t="s">
        <v>82</v>
      </c>
      <c r="F67" s="35" t="s">
        <v>1122</v>
      </c>
      <c r="G67" s="32" t="s">
        <v>153</v>
      </c>
      <c r="H67" s="36">
        <v>10</v>
      </c>
      <c r="I67" s="36">
        <v>9</v>
      </c>
      <c r="J67" s="36" t="s">
        <v>30</v>
      </c>
      <c r="K67" s="36">
        <v>9</v>
      </c>
      <c r="L67" s="44"/>
      <c r="M67" s="44"/>
      <c r="N67" s="44"/>
      <c r="O67" s="87"/>
      <c r="P67" s="38"/>
      <c r="Q67" s="39">
        <f t="shared" si="3"/>
        <v>2.8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4.75" customHeight="1">
      <c r="B68" s="31">
        <v>59</v>
      </c>
      <c r="C68" s="32" t="s">
        <v>1123</v>
      </c>
      <c r="D68" s="33" t="s">
        <v>614</v>
      </c>
      <c r="E68" s="34" t="s">
        <v>1124</v>
      </c>
      <c r="F68" s="35" t="s">
        <v>1125</v>
      </c>
      <c r="G68" s="32" t="s">
        <v>154</v>
      </c>
      <c r="H68" s="36">
        <v>8</v>
      </c>
      <c r="I68" s="36">
        <v>5</v>
      </c>
      <c r="J68" s="36" t="s">
        <v>30</v>
      </c>
      <c r="K68" s="36">
        <v>6</v>
      </c>
      <c r="L68" s="44"/>
      <c r="M68" s="44"/>
      <c r="N68" s="44"/>
      <c r="O68" s="87"/>
      <c r="P68" s="38"/>
      <c r="Q68" s="39">
        <f t="shared" si="3"/>
        <v>1.9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4.75" customHeight="1">
      <c r="B69" s="31">
        <v>60</v>
      </c>
      <c r="C69" s="32" t="s">
        <v>1126</v>
      </c>
      <c r="D69" s="33" t="s">
        <v>712</v>
      </c>
      <c r="E69" s="34" t="s">
        <v>1124</v>
      </c>
      <c r="F69" s="35" t="s">
        <v>968</v>
      </c>
      <c r="G69" s="32" t="s">
        <v>92</v>
      </c>
      <c r="H69" s="36">
        <v>10</v>
      </c>
      <c r="I69" s="36">
        <v>10</v>
      </c>
      <c r="J69" s="36" t="s">
        <v>30</v>
      </c>
      <c r="K69" s="36">
        <v>10</v>
      </c>
      <c r="L69" s="44"/>
      <c r="M69" s="44"/>
      <c r="N69" s="44"/>
      <c r="O69" s="87"/>
      <c r="P69" s="38"/>
      <c r="Q69" s="39">
        <f t="shared" si="3"/>
        <v>3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4.75" customHeight="1">
      <c r="B70" s="31">
        <v>61</v>
      </c>
      <c r="C70" s="32" t="s">
        <v>1127</v>
      </c>
      <c r="D70" s="33" t="s">
        <v>1128</v>
      </c>
      <c r="E70" s="34" t="s">
        <v>1124</v>
      </c>
      <c r="F70" s="35" t="s">
        <v>268</v>
      </c>
      <c r="G70" s="32" t="s">
        <v>193</v>
      </c>
      <c r="H70" s="36">
        <v>9</v>
      </c>
      <c r="I70" s="36">
        <v>7</v>
      </c>
      <c r="J70" s="36" t="s">
        <v>30</v>
      </c>
      <c r="K70" s="36">
        <v>7</v>
      </c>
      <c r="L70" s="44"/>
      <c r="M70" s="44"/>
      <c r="N70" s="44"/>
      <c r="O70" s="87"/>
      <c r="P70" s="38"/>
      <c r="Q70" s="39">
        <f t="shared" si="3"/>
        <v>2.2999999999999998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4.75" customHeight="1">
      <c r="B71" s="31">
        <v>62</v>
      </c>
      <c r="C71" s="32" t="s">
        <v>1129</v>
      </c>
      <c r="D71" s="33" t="s">
        <v>1130</v>
      </c>
      <c r="E71" s="34" t="s">
        <v>1131</v>
      </c>
      <c r="F71" s="35" t="s">
        <v>703</v>
      </c>
      <c r="G71" s="32" t="s">
        <v>94</v>
      </c>
      <c r="H71" s="36">
        <v>9</v>
      </c>
      <c r="I71" s="36">
        <v>7</v>
      </c>
      <c r="J71" s="36" t="s">
        <v>30</v>
      </c>
      <c r="K71" s="36">
        <v>8</v>
      </c>
      <c r="L71" s="44"/>
      <c r="M71" s="44"/>
      <c r="N71" s="44"/>
      <c r="O71" s="87"/>
      <c r="P71" s="38"/>
      <c r="Q71" s="39">
        <f t="shared" si="3"/>
        <v>2.4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4.75" customHeight="1">
      <c r="B72" s="31">
        <v>63</v>
      </c>
      <c r="C72" s="32" t="s">
        <v>1132</v>
      </c>
      <c r="D72" s="33" t="s">
        <v>1133</v>
      </c>
      <c r="E72" s="34" t="s">
        <v>114</v>
      </c>
      <c r="F72" s="35" t="s">
        <v>596</v>
      </c>
      <c r="G72" s="32" t="s">
        <v>154</v>
      </c>
      <c r="H72" s="36">
        <v>7</v>
      </c>
      <c r="I72" s="36">
        <v>7</v>
      </c>
      <c r="J72" s="36" t="s">
        <v>30</v>
      </c>
      <c r="K72" s="36">
        <v>8</v>
      </c>
      <c r="L72" s="44"/>
      <c r="M72" s="44"/>
      <c r="N72" s="44"/>
      <c r="O72" s="87"/>
      <c r="P72" s="38"/>
      <c r="Q72" s="39">
        <f t="shared" si="3"/>
        <v>2.2000000000000002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4.75" customHeight="1">
      <c r="B73" s="31">
        <v>64</v>
      </c>
      <c r="C73" s="32" t="s">
        <v>1134</v>
      </c>
      <c r="D73" s="33" t="s">
        <v>369</v>
      </c>
      <c r="E73" s="34" t="s">
        <v>114</v>
      </c>
      <c r="F73" s="35" t="s">
        <v>374</v>
      </c>
      <c r="G73" s="32" t="s">
        <v>175</v>
      </c>
      <c r="H73" s="36">
        <v>10</v>
      </c>
      <c r="I73" s="36">
        <v>9</v>
      </c>
      <c r="J73" s="36" t="s">
        <v>30</v>
      </c>
      <c r="K73" s="36">
        <v>9</v>
      </c>
      <c r="L73" s="44"/>
      <c r="M73" s="44"/>
      <c r="N73" s="44"/>
      <c r="O73" s="87"/>
      <c r="P73" s="38"/>
      <c r="Q73" s="39">
        <f t="shared" si="3"/>
        <v>2.8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4.75" customHeight="1">
      <c r="B74" s="31">
        <v>65</v>
      </c>
      <c r="C74" s="32" t="s">
        <v>1135</v>
      </c>
      <c r="D74" s="33" t="s">
        <v>107</v>
      </c>
      <c r="E74" s="34" t="s">
        <v>949</v>
      </c>
      <c r="F74" s="35" t="s">
        <v>253</v>
      </c>
      <c r="G74" s="32" t="s">
        <v>1136</v>
      </c>
      <c r="H74" s="36">
        <v>9</v>
      </c>
      <c r="I74" s="36">
        <v>7</v>
      </c>
      <c r="J74" s="36" t="s">
        <v>30</v>
      </c>
      <c r="K74" s="36">
        <v>7</v>
      </c>
      <c r="L74" s="44"/>
      <c r="M74" s="44"/>
      <c r="N74" s="44"/>
      <c r="O74" s="87"/>
      <c r="P74" s="38"/>
      <c r="Q74" s="39">
        <f t="shared" si="3"/>
        <v>2.2999999999999998</v>
      </c>
      <c r="R74" s="40" t="str">
        <f t="shared" ref="R74:R9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9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4.75" customHeight="1">
      <c r="B75" s="31">
        <v>66</v>
      </c>
      <c r="C75" s="32" t="s">
        <v>1137</v>
      </c>
      <c r="D75" s="33" t="s">
        <v>415</v>
      </c>
      <c r="E75" s="34" t="s">
        <v>169</v>
      </c>
      <c r="F75" s="35" t="s">
        <v>1138</v>
      </c>
      <c r="G75" s="32" t="s">
        <v>96</v>
      </c>
      <c r="H75" s="36">
        <v>10</v>
      </c>
      <c r="I75" s="36">
        <v>8</v>
      </c>
      <c r="J75" s="36" t="s">
        <v>30</v>
      </c>
      <c r="K75" s="36">
        <v>8</v>
      </c>
      <c r="L75" s="44"/>
      <c r="M75" s="44"/>
      <c r="N75" s="44"/>
      <c r="O75" s="87"/>
      <c r="P75" s="38"/>
      <c r="Q75" s="39">
        <f t="shared" si="3"/>
        <v>2.6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405</v>
      </c>
      <c r="V75" s="3"/>
      <c r="W75" s="30"/>
      <c r="X75" s="81" t="str">
        <f t="shared" ref="X75:X9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4.75" customHeight="1">
      <c r="B76" s="31">
        <v>67</v>
      </c>
      <c r="C76" s="32" t="s">
        <v>1139</v>
      </c>
      <c r="D76" s="33" t="s">
        <v>829</v>
      </c>
      <c r="E76" s="34" t="s">
        <v>1140</v>
      </c>
      <c r="F76" s="35" t="s">
        <v>1141</v>
      </c>
      <c r="G76" s="32" t="s">
        <v>203</v>
      </c>
      <c r="H76" s="36">
        <v>9</v>
      </c>
      <c r="I76" s="36">
        <v>7</v>
      </c>
      <c r="J76" s="36" t="s">
        <v>30</v>
      </c>
      <c r="K76" s="36">
        <v>8</v>
      </c>
      <c r="L76" s="44"/>
      <c r="M76" s="44"/>
      <c r="N76" s="44"/>
      <c r="O76" s="87"/>
      <c r="P76" s="38"/>
      <c r="Q76" s="39">
        <f t="shared" ref="Q76:Q99" si="8">ROUND(SUMPRODUCT(H76:P76,$H$9:$P$9)/100,1)</f>
        <v>2.4</v>
      </c>
      <c r="R76" s="40" t="str">
        <f t="shared" si="5"/>
        <v>F</v>
      </c>
      <c r="S76" s="41" t="str">
        <f t="shared" si="6"/>
        <v>Kém</v>
      </c>
      <c r="T76" s="42" t="str">
        <f t="shared" ref="T76:T99" si="9">+IF(OR($H76=0,$I76=0,$J76=0,$K76=0),"Không đủ ĐKDT","")</f>
        <v/>
      </c>
      <c r="U76" s="43">
        <v>405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4.75" customHeight="1">
      <c r="B77" s="31">
        <v>68</v>
      </c>
      <c r="C77" s="32" t="s">
        <v>1142</v>
      </c>
      <c r="D77" s="33" t="s">
        <v>1143</v>
      </c>
      <c r="E77" s="34" t="s">
        <v>117</v>
      </c>
      <c r="F77" s="35" t="s">
        <v>1144</v>
      </c>
      <c r="G77" s="32" t="s">
        <v>96</v>
      </c>
      <c r="H77" s="36">
        <v>9</v>
      </c>
      <c r="I77" s="36">
        <v>8</v>
      </c>
      <c r="J77" s="36" t="s">
        <v>30</v>
      </c>
      <c r="K77" s="36">
        <v>7</v>
      </c>
      <c r="L77" s="44"/>
      <c r="M77" s="44"/>
      <c r="N77" s="44"/>
      <c r="O77" s="87"/>
      <c r="P77" s="38"/>
      <c r="Q77" s="39">
        <f t="shared" si="8"/>
        <v>2.4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4.75" customHeight="1">
      <c r="B78" s="31">
        <v>69</v>
      </c>
      <c r="C78" s="32" t="s">
        <v>1145</v>
      </c>
      <c r="D78" s="33" t="s">
        <v>424</v>
      </c>
      <c r="E78" s="34" t="s">
        <v>1146</v>
      </c>
      <c r="F78" s="35" t="s">
        <v>699</v>
      </c>
      <c r="G78" s="32" t="s">
        <v>165</v>
      </c>
      <c r="H78" s="36">
        <v>9</v>
      </c>
      <c r="I78" s="36">
        <v>8</v>
      </c>
      <c r="J78" s="36" t="s">
        <v>30</v>
      </c>
      <c r="K78" s="36">
        <v>7</v>
      </c>
      <c r="L78" s="44"/>
      <c r="M78" s="44"/>
      <c r="N78" s="44"/>
      <c r="O78" s="87"/>
      <c r="P78" s="38"/>
      <c r="Q78" s="39">
        <f t="shared" si="8"/>
        <v>2.4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4.75" customHeight="1">
      <c r="B79" s="31">
        <v>70</v>
      </c>
      <c r="C79" s="32" t="s">
        <v>1147</v>
      </c>
      <c r="D79" s="33" t="s">
        <v>530</v>
      </c>
      <c r="E79" s="34" t="s">
        <v>578</v>
      </c>
      <c r="F79" s="35" t="s">
        <v>1148</v>
      </c>
      <c r="G79" s="32" t="s">
        <v>1149</v>
      </c>
      <c r="H79" s="36">
        <v>9</v>
      </c>
      <c r="I79" s="36">
        <v>8</v>
      </c>
      <c r="J79" s="36" t="s">
        <v>30</v>
      </c>
      <c r="K79" s="36">
        <v>7</v>
      </c>
      <c r="L79" s="44"/>
      <c r="M79" s="44"/>
      <c r="N79" s="44"/>
      <c r="O79" s="87"/>
      <c r="P79" s="38"/>
      <c r="Q79" s="39">
        <f t="shared" si="8"/>
        <v>2.4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4.75" customHeight="1">
      <c r="B80" s="31">
        <v>71</v>
      </c>
      <c r="C80" s="32" t="s">
        <v>1150</v>
      </c>
      <c r="D80" s="33" t="s">
        <v>1151</v>
      </c>
      <c r="E80" s="34" t="s">
        <v>1152</v>
      </c>
      <c r="F80" s="35" t="s">
        <v>210</v>
      </c>
      <c r="G80" s="32" t="s">
        <v>92</v>
      </c>
      <c r="H80" s="36">
        <v>10</v>
      </c>
      <c r="I80" s="36">
        <v>8</v>
      </c>
      <c r="J80" s="36" t="s">
        <v>30</v>
      </c>
      <c r="K80" s="36">
        <v>7</v>
      </c>
      <c r="L80" s="44"/>
      <c r="M80" s="44"/>
      <c r="N80" s="44"/>
      <c r="O80" s="87"/>
      <c r="P80" s="38"/>
      <c r="Q80" s="39">
        <f t="shared" si="8"/>
        <v>2.5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405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2:39" ht="24.75" customHeight="1">
      <c r="B81" s="31">
        <v>72</v>
      </c>
      <c r="C81" s="32" t="s">
        <v>1153</v>
      </c>
      <c r="D81" s="33" t="s">
        <v>1154</v>
      </c>
      <c r="E81" s="34" t="s">
        <v>119</v>
      </c>
      <c r="F81" s="35" t="s">
        <v>1041</v>
      </c>
      <c r="G81" s="32" t="s">
        <v>92</v>
      </c>
      <c r="H81" s="36">
        <v>9</v>
      </c>
      <c r="I81" s="36">
        <v>9</v>
      </c>
      <c r="J81" s="36" t="s">
        <v>30</v>
      </c>
      <c r="K81" s="36">
        <v>9</v>
      </c>
      <c r="L81" s="44"/>
      <c r="M81" s="44"/>
      <c r="N81" s="44"/>
      <c r="O81" s="87"/>
      <c r="P81" s="38"/>
      <c r="Q81" s="39">
        <f t="shared" si="8"/>
        <v>2.7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405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2:39" ht="24.75" customHeight="1">
      <c r="B82" s="31">
        <v>73</v>
      </c>
      <c r="C82" s="32" t="s">
        <v>1155</v>
      </c>
      <c r="D82" s="33" t="s">
        <v>1156</v>
      </c>
      <c r="E82" s="34" t="s">
        <v>84</v>
      </c>
      <c r="F82" s="35" t="s">
        <v>1157</v>
      </c>
      <c r="G82" s="32" t="s">
        <v>175</v>
      </c>
      <c r="H82" s="36">
        <v>9</v>
      </c>
      <c r="I82" s="36">
        <v>10</v>
      </c>
      <c r="J82" s="36" t="s">
        <v>30</v>
      </c>
      <c r="K82" s="36">
        <v>10</v>
      </c>
      <c r="L82" s="44"/>
      <c r="M82" s="44"/>
      <c r="N82" s="44"/>
      <c r="O82" s="87"/>
      <c r="P82" s="38"/>
      <c r="Q82" s="39">
        <f t="shared" si="8"/>
        <v>2.9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405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2:39" ht="24.75" customHeight="1">
      <c r="B83" s="31">
        <v>74</v>
      </c>
      <c r="C83" s="32" t="s">
        <v>1158</v>
      </c>
      <c r="D83" s="33" t="s">
        <v>448</v>
      </c>
      <c r="E83" s="34" t="s">
        <v>240</v>
      </c>
      <c r="F83" s="35" t="s">
        <v>1159</v>
      </c>
      <c r="G83" s="32" t="s">
        <v>91</v>
      </c>
      <c r="H83" s="36">
        <v>10</v>
      </c>
      <c r="I83" s="36">
        <v>8</v>
      </c>
      <c r="J83" s="36" t="s">
        <v>30</v>
      </c>
      <c r="K83" s="36">
        <v>7</v>
      </c>
      <c r="L83" s="44"/>
      <c r="M83" s="44"/>
      <c r="N83" s="44"/>
      <c r="O83" s="87"/>
      <c r="P83" s="38"/>
      <c r="Q83" s="39">
        <f t="shared" si="8"/>
        <v>2.5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405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2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7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2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7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2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7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2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7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2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7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2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7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2:39" ht="18.75" customHeight="1">
      <c r="B90" s="31">
        <v>81</v>
      </c>
      <c r="C90" s="32"/>
      <c r="D90" s="33"/>
      <c r="E90" s="34"/>
      <c r="F90" s="35"/>
      <c r="G90" s="32"/>
      <c r="H90" s="36" t="s">
        <v>30</v>
      </c>
      <c r="I90" s="36" t="s">
        <v>30</v>
      </c>
      <c r="J90" s="36" t="s">
        <v>30</v>
      </c>
      <c r="K90" s="36" t="s">
        <v>30</v>
      </c>
      <c r="L90" s="44"/>
      <c r="M90" s="44"/>
      <c r="N90" s="44"/>
      <c r="O90" s="87"/>
      <c r="P90" s="38"/>
      <c r="Q90" s="39">
        <f t="shared" si="8"/>
        <v>0</v>
      </c>
      <c r="R90" s="40" t="str">
        <f t="shared" si="5"/>
        <v>F</v>
      </c>
      <c r="S90" s="41" t="str">
        <f t="shared" si="6"/>
        <v>Kém</v>
      </c>
      <c r="T90" s="42" t="str">
        <f t="shared" si="9"/>
        <v/>
      </c>
      <c r="U90" s="43"/>
      <c r="V90" s="3"/>
      <c r="W90" s="30"/>
      <c r="X90" s="81" t="str">
        <f t="shared" si="7"/>
        <v>Thi lại</v>
      </c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</row>
    <row r="91" spans="2:39" ht="18.75" customHeight="1">
      <c r="B91" s="31">
        <v>82</v>
      </c>
      <c r="C91" s="32"/>
      <c r="D91" s="33"/>
      <c r="E91" s="34"/>
      <c r="F91" s="35"/>
      <c r="G91" s="32"/>
      <c r="H91" s="36" t="s">
        <v>30</v>
      </c>
      <c r="I91" s="36" t="s">
        <v>30</v>
      </c>
      <c r="J91" s="36" t="s">
        <v>30</v>
      </c>
      <c r="K91" s="36" t="s">
        <v>30</v>
      </c>
      <c r="L91" s="44"/>
      <c r="M91" s="44"/>
      <c r="N91" s="44"/>
      <c r="O91" s="87"/>
      <c r="P91" s="38"/>
      <c r="Q91" s="39">
        <f t="shared" si="8"/>
        <v>0</v>
      </c>
      <c r="R91" s="40" t="str">
        <f t="shared" si="5"/>
        <v>F</v>
      </c>
      <c r="S91" s="41" t="str">
        <f t="shared" si="6"/>
        <v>Kém</v>
      </c>
      <c r="T91" s="42" t="str">
        <f t="shared" si="9"/>
        <v/>
      </c>
      <c r="U91" s="43"/>
      <c r="V91" s="3"/>
      <c r="W91" s="30"/>
      <c r="X91" s="81" t="str">
        <f t="shared" si="7"/>
        <v>Thi lại</v>
      </c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</row>
    <row r="92" spans="2:39" ht="18.75" customHeight="1">
      <c r="B92" s="31">
        <v>83</v>
      </c>
      <c r="C92" s="32"/>
      <c r="D92" s="33"/>
      <c r="E92" s="34"/>
      <c r="F92" s="35"/>
      <c r="G92" s="32"/>
      <c r="H92" s="36" t="s">
        <v>30</v>
      </c>
      <c r="I92" s="36" t="s">
        <v>30</v>
      </c>
      <c r="J92" s="36" t="s">
        <v>30</v>
      </c>
      <c r="K92" s="36" t="s">
        <v>30</v>
      </c>
      <c r="L92" s="44"/>
      <c r="M92" s="44"/>
      <c r="N92" s="44"/>
      <c r="O92" s="87"/>
      <c r="P92" s="38"/>
      <c r="Q92" s="39">
        <f t="shared" si="8"/>
        <v>0</v>
      </c>
      <c r="R92" s="40" t="str">
        <f t="shared" si="5"/>
        <v>F</v>
      </c>
      <c r="S92" s="41" t="str">
        <f t="shared" si="6"/>
        <v>Kém</v>
      </c>
      <c r="T92" s="42" t="str">
        <f t="shared" si="9"/>
        <v/>
      </c>
      <c r="U92" s="43"/>
      <c r="V92" s="3"/>
      <c r="W92" s="30"/>
      <c r="X92" s="81" t="str">
        <f t="shared" si="7"/>
        <v>Thi lại</v>
      </c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</row>
    <row r="93" spans="2:39" ht="18.75" customHeight="1">
      <c r="B93" s="31">
        <v>84</v>
      </c>
      <c r="C93" s="32"/>
      <c r="D93" s="33"/>
      <c r="E93" s="34"/>
      <c r="F93" s="35"/>
      <c r="G93" s="32"/>
      <c r="H93" s="36" t="s">
        <v>30</v>
      </c>
      <c r="I93" s="36" t="s">
        <v>30</v>
      </c>
      <c r="J93" s="36" t="s">
        <v>30</v>
      </c>
      <c r="K93" s="36" t="s">
        <v>30</v>
      </c>
      <c r="L93" s="44"/>
      <c r="M93" s="44"/>
      <c r="N93" s="44"/>
      <c r="O93" s="87"/>
      <c r="P93" s="38"/>
      <c r="Q93" s="39">
        <f t="shared" si="8"/>
        <v>0</v>
      </c>
      <c r="R93" s="40" t="str">
        <f t="shared" si="5"/>
        <v>F</v>
      </c>
      <c r="S93" s="41" t="str">
        <f t="shared" si="6"/>
        <v>Kém</v>
      </c>
      <c r="T93" s="42" t="str">
        <f t="shared" si="9"/>
        <v/>
      </c>
      <c r="U93" s="43"/>
      <c r="V93" s="3"/>
      <c r="W93" s="30"/>
      <c r="X93" s="81" t="str">
        <f t="shared" si="7"/>
        <v>Thi lại</v>
      </c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</row>
    <row r="94" spans="2:39" ht="18.75" customHeight="1">
      <c r="B94" s="31">
        <v>85</v>
      </c>
      <c r="C94" s="32"/>
      <c r="D94" s="33"/>
      <c r="E94" s="34"/>
      <c r="F94" s="35"/>
      <c r="G94" s="32"/>
      <c r="H94" s="36" t="s">
        <v>30</v>
      </c>
      <c r="I94" s="36" t="s">
        <v>30</v>
      </c>
      <c r="J94" s="36" t="s">
        <v>30</v>
      </c>
      <c r="K94" s="36" t="s">
        <v>30</v>
      </c>
      <c r="L94" s="44"/>
      <c r="M94" s="44"/>
      <c r="N94" s="44"/>
      <c r="O94" s="87"/>
      <c r="P94" s="38"/>
      <c r="Q94" s="39">
        <f t="shared" si="8"/>
        <v>0</v>
      </c>
      <c r="R94" s="40" t="str">
        <f t="shared" si="5"/>
        <v>F</v>
      </c>
      <c r="S94" s="41" t="str">
        <f t="shared" si="6"/>
        <v>Kém</v>
      </c>
      <c r="T94" s="42" t="str">
        <f t="shared" si="9"/>
        <v/>
      </c>
      <c r="U94" s="43"/>
      <c r="V94" s="3"/>
      <c r="W94" s="30"/>
      <c r="X94" s="81" t="str">
        <f t="shared" si="7"/>
        <v>Thi lại</v>
      </c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</row>
    <row r="95" spans="2:39" ht="18.75" customHeight="1">
      <c r="B95" s="31">
        <v>86</v>
      </c>
      <c r="C95" s="32"/>
      <c r="D95" s="33"/>
      <c r="E95" s="34"/>
      <c r="F95" s="35"/>
      <c r="G95" s="32"/>
      <c r="H95" s="36" t="s">
        <v>30</v>
      </c>
      <c r="I95" s="36" t="s">
        <v>30</v>
      </c>
      <c r="J95" s="36" t="s">
        <v>30</v>
      </c>
      <c r="K95" s="36" t="s">
        <v>30</v>
      </c>
      <c r="L95" s="44"/>
      <c r="M95" s="44"/>
      <c r="N95" s="44"/>
      <c r="O95" s="87"/>
      <c r="P95" s="38"/>
      <c r="Q95" s="39">
        <f t="shared" si="8"/>
        <v>0</v>
      </c>
      <c r="R95" s="40" t="str">
        <f t="shared" si="5"/>
        <v>F</v>
      </c>
      <c r="S95" s="41" t="str">
        <f t="shared" si="6"/>
        <v>Kém</v>
      </c>
      <c r="T95" s="42" t="str">
        <f t="shared" si="9"/>
        <v/>
      </c>
      <c r="U95" s="43"/>
      <c r="V95" s="3"/>
      <c r="W95" s="30"/>
      <c r="X95" s="81" t="str">
        <f t="shared" si="7"/>
        <v>Thi lại</v>
      </c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</row>
    <row r="96" spans="2:39" ht="18.75" customHeight="1">
      <c r="B96" s="31">
        <v>87</v>
      </c>
      <c r="C96" s="32"/>
      <c r="D96" s="33"/>
      <c r="E96" s="34"/>
      <c r="F96" s="35"/>
      <c r="G96" s="32"/>
      <c r="H96" s="36" t="s">
        <v>30</v>
      </c>
      <c r="I96" s="36" t="s">
        <v>30</v>
      </c>
      <c r="J96" s="36" t="s">
        <v>30</v>
      </c>
      <c r="K96" s="36" t="s">
        <v>30</v>
      </c>
      <c r="L96" s="44"/>
      <c r="M96" s="44"/>
      <c r="N96" s="44"/>
      <c r="O96" s="87"/>
      <c r="P96" s="38"/>
      <c r="Q96" s="39">
        <f t="shared" si="8"/>
        <v>0</v>
      </c>
      <c r="R96" s="40" t="str">
        <f t="shared" si="5"/>
        <v>F</v>
      </c>
      <c r="S96" s="41" t="str">
        <f t="shared" si="6"/>
        <v>Kém</v>
      </c>
      <c r="T96" s="42" t="str">
        <f t="shared" si="9"/>
        <v/>
      </c>
      <c r="U96" s="43"/>
      <c r="V96" s="3"/>
      <c r="W96" s="30"/>
      <c r="X96" s="81" t="str">
        <f t="shared" si="7"/>
        <v>Thi lại</v>
      </c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</row>
    <row r="97" spans="1:39" ht="18.75" customHeight="1">
      <c r="B97" s="31">
        <v>88</v>
      </c>
      <c r="C97" s="32"/>
      <c r="D97" s="33"/>
      <c r="E97" s="34"/>
      <c r="F97" s="35"/>
      <c r="G97" s="32"/>
      <c r="H97" s="36" t="s">
        <v>30</v>
      </c>
      <c r="I97" s="36" t="s">
        <v>30</v>
      </c>
      <c r="J97" s="36" t="s">
        <v>30</v>
      </c>
      <c r="K97" s="36" t="s">
        <v>30</v>
      </c>
      <c r="L97" s="44"/>
      <c r="M97" s="44"/>
      <c r="N97" s="44"/>
      <c r="O97" s="87"/>
      <c r="P97" s="38"/>
      <c r="Q97" s="39">
        <f t="shared" si="8"/>
        <v>0</v>
      </c>
      <c r="R97" s="40" t="str">
        <f t="shared" si="5"/>
        <v>F</v>
      </c>
      <c r="S97" s="41" t="str">
        <f t="shared" si="6"/>
        <v>Kém</v>
      </c>
      <c r="T97" s="42" t="str">
        <f t="shared" si="9"/>
        <v/>
      </c>
      <c r="U97" s="43"/>
      <c r="V97" s="3"/>
      <c r="W97" s="30"/>
      <c r="X97" s="81" t="str">
        <f t="shared" si="7"/>
        <v>Thi lại</v>
      </c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</row>
    <row r="98" spans="1:39" ht="18.75" customHeight="1">
      <c r="B98" s="31">
        <v>89</v>
      </c>
      <c r="C98" s="32"/>
      <c r="D98" s="33"/>
      <c r="E98" s="34"/>
      <c r="F98" s="35"/>
      <c r="G98" s="32"/>
      <c r="H98" s="36" t="s">
        <v>30</v>
      </c>
      <c r="I98" s="36" t="s">
        <v>30</v>
      </c>
      <c r="J98" s="36" t="s">
        <v>30</v>
      </c>
      <c r="K98" s="36" t="s">
        <v>30</v>
      </c>
      <c r="L98" s="44"/>
      <c r="M98" s="44"/>
      <c r="N98" s="44"/>
      <c r="O98" s="87"/>
      <c r="P98" s="38"/>
      <c r="Q98" s="39">
        <f t="shared" si="8"/>
        <v>0</v>
      </c>
      <c r="R98" s="40" t="str">
        <f t="shared" si="5"/>
        <v>F</v>
      </c>
      <c r="S98" s="41" t="str">
        <f t="shared" si="6"/>
        <v>Kém</v>
      </c>
      <c r="T98" s="42" t="str">
        <f t="shared" si="9"/>
        <v/>
      </c>
      <c r="U98" s="43"/>
      <c r="V98" s="3"/>
      <c r="W98" s="30"/>
      <c r="X98" s="81" t="str">
        <f t="shared" si="7"/>
        <v>Thi lại</v>
      </c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</row>
    <row r="99" spans="1:39" ht="18.75" customHeight="1">
      <c r="B99" s="31">
        <v>90</v>
      </c>
      <c r="C99" s="32"/>
      <c r="D99" s="33"/>
      <c r="E99" s="34"/>
      <c r="F99" s="35"/>
      <c r="G99" s="32"/>
      <c r="H99" s="36" t="s">
        <v>30</v>
      </c>
      <c r="I99" s="36" t="s">
        <v>30</v>
      </c>
      <c r="J99" s="36" t="s">
        <v>30</v>
      </c>
      <c r="K99" s="36" t="s">
        <v>30</v>
      </c>
      <c r="L99" s="44"/>
      <c r="M99" s="44"/>
      <c r="N99" s="44"/>
      <c r="O99" s="87"/>
      <c r="P99" s="38"/>
      <c r="Q99" s="39">
        <f t="shared" si="8"/>
        <v>0</v>
      </c>
      <c r="R99" s="40" t="str">
        <f t="shared" si="5"/>
        <v>F</v>
      </c>
      <c r="S99" s="41" t="str">
        <f t="shared" si="6"/>
        <v>Kém</v>
      </c>
      <c r="T99" s="42" t="str">
        <f t="shared" si="9"/>
        <v/>
      </c>
      <c r="U99" s="43"/>
      <c r="V99" s="3"/>
      <c r="W99" s="30"/>
      <c r="X99" s="81" t="str">
        <f t="shared" si="7"/>
        <v>Thi lại</v>
      </c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</row>
    <row r="100" spans="1:39" ht="9" customHeight="1">
      <c r="A100" s="2"/>
      <c r="B100" s="45"/>
      <c r="C100" s="46"/>
      <c r="D100" s="46"/>
      <c r="E100" s="47"/>
      <c r="F100" s="47"/>
      <c r="G100" s="47"/>
      <c r="H100" s="48"/>
      <c r="I100" s="49"/>
      <c r="J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</row>
    <row r="101" spans="1:39" ht="16.5" hidden="1">
      <c r="A101" s="2"/>
      <c r="B101" s="120" t="s">
        <v>31</v>
      </c>
      <c r="C101" s="120"/>
      <c r="D101" s="46"/>
      <c r="E101" s="47"/>
      <c r="F101" s="47"/>
      <c r="G101" s="47"/>
      <c r="H101" s="48"/>
      <c r="I101" s="49"/>
      <c r="J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3"/>
    </row>
    <row r="102" spans="1:39" ht="16.5" hidden="1" customHeight="1">
      <c r="A102" s="2"/>
      <c r="B102" s="51" t="s">
        <v>32</v>
      </c>
      <c r="C102" s="51"/>
      <c r="D102" s="52">
        <f>+$AA$8</f>
        <v>90</v>
      </c>
      <c r="E102" s="53" t="s">
        <v>33</v>
      </c>
      <c r="F102" s="121" t="s">
        <v>34</v>
      </c>
      <c r="G102" s="121"/>
      <c r="H102" s="121"/>
      <c r="I102" s="121"/>
      <c r="J102" s="121"/>
      <c r="K102" s="121"/>
      <c r="L102" s="121"/>
      <c r="M102" s="121"/>
      <c r="N102" s="121"/>
      <c r="O102" s="121"/>
      <c r="P102" s="54">
        <f>$AA$8 -COUNTIF($T$9:$T$289,"Vắng") -COUNTIF($T$9:$T$289,"Vắng có phép") - COUNTIF($T$9:$T$289,"Đình chỉ thi") - COUNTIF($T$9:$T$289,"Không đủ ĐKDT")</f>
        <v>88</v>
      </c>
      <c r="Q102" s="54"/>
      <c r="R102" s="54"/>
      <c r="S102" s="55"/>
      <c r="T102" s="56" t="s">
        <v>33</v>
      </c>
      <c r="U102" s="55"/>
      <c r="V102" s="3"/>
    </row>
    <row r="103" spans="1:39" ht="16.5" hidden="1" customHeight="1">
      <c r="A103" s="2"/>
      <c r="B103" s="51" t="s">
        <v>35</v>
      </c>
      <c r="C103" s="51"/>
      <c r="D103" s="52">
        <f>+$AL$8</f>
        <v>0</v>
      </c>
      <c r="E103" s="53" t="s">
        <v>33</v>
      </c>
      <c r="F103" s="121" t="s">
        <v>36</v>
      </c>
      <c r="G103" s="121"/>
      <c r="H103" s="121"/>
      <c r="I103" s="121"/>
      <c r="J103" s="121"/>
      <c r="K103" s="121"/>
      <c r="L103" s="121"/>
      <c r="M103" s="121"/>
      <c r="N103" s="121"/>
      <c r="O103" s="121"/>
      <c r="P103" s="57">
        <f>COUNTIF($T$9:$T$165,"Vắng")</f>
        <v>0</v>
      </c>
      <c r="Q103" s="57"/>
      <c r="R103" s="57"/>
      <c r="S103" s="58"/>
      <c r="T103" s="56" t="s">
        <v>33</v>
      </c>
      <c r="U103" s="58"/>
      <c r="V103" s="3"/>
    </row>
    <row r="104" spans="1:39" ht="16.5" hidden="1" customHeight="1">
      <c r="A104" s="2"/>
      <c r="B104" s="51" t="s">
        <v>50</v>
      </c>
      <c r="C104" s="51"/>
      <c r="D104" s="67">
        <f>COUNTIF(X10:X99,"Học lại")</f>
        <v>73</v>
      </c>
      <c r="E104" s="53" t="s">
        <v>33</v>
      </c>
      <c r="F104" s="121" t="s">
        <v>51</v>
      </c>
      <c r="G104" s="121"/>
      <c r="H104" s="121"/>
      <c r="I104" s="121"/>
      <c r="J104" s="121"/>
      <c r="K104" s="121"/>
      <c r="L104" s="121"/>
      <c r="M104" s="121"/>
      <c r="N104" s="121"/>
      <c r="O104" s="121"/>
      <c r="P104" s="54">
        <f>COUNTIF($T$9:$T$165,"Vắng có phép")</f>
        <v>0</v>
      </c>
      <c r="Q104" s="54"/>
      <c r="R104" s="54"/>
      <c r="S104" s="55"/>
      <c r="T104" s="56" t="s">
        <v>33</v>
      </c>
      <c r="U104" s="55"/>
      <c r="V104" s="3"/>
    </row>
    <row r="105" spans="1:39" ht="3" hidden="1" customHeight="1">
      <c r="A105" s="2"/>
      <c r="B105" s="45"/>
      <c r="C105" s="46"/>
      <c r="D105" s="46"/>
      <c r="E105" s="47"/>
      <c r="F105" s="47"/>
      <c r="G105" s="47"/>
      <c r="H105" s="48"/>
      <c r="I105" s="49"/>
      <c r="J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3"/>
    </row>
    <row r="106" spans="1:39" hidden="1">
      <c r="B106" s="88" t="s">
        <v>52</v>
      </c>
      <c r="C106" s="88"/>
      <c r="D106" s="89">
        <f>COUNTIF(X10:X99,"Thi lại")</f>
        <v>17</v>
      </c>
      <c r="E106" s="90" t="s">
        <v>33</v>
      </c>
      <c r="F106" s="3"/>
      <c r="G106" s="3"/>
      <c r="H106" s="3"/>
      <c r="I106" s="3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3"/>
    </row>
    <row r="107" spans="1:39" ht="24.75" hidden="1" customHeight="1">
      <c r="B107" s="88"/>
      <c r="C107" s="88"/>
      <c r="D107" s="89"/>
      <c r="E107" s="90"/>
      <c r="F107" s="3"/>
      <c r="G107" s="3"/>
      <c r="H107" s="3"/>
      <c r="I107" s="3"/>
      <c r="J107" s="124" t="s">
        <v>53</v>
      </c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3"/>
    </row>
    <row r="108" spans="1:39" hidden="1">
      <c r="A108" s="59"/>
      <c r="B108" s="114" t="s">
        <v>37</v>
      </c>
      <c r="C108" s="114"/>
      <c r="D108" s="114"/>
      <c r="E108" s="114"/>
      <c r="F108" s="114"/>
      <c r="G108" s="114"/>
      <c r="H108" s="114"/>
      <c r="I108" s="60"/>
      <c r="J108" s="125" t="s">
        <v>38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3"/>
    </row>
    <row r="109" spans="1:39" ht="4.5" hidden="1" customHeight="1">
      <c r="A109" s="2"/>
      <c r="B109" s="45"/>
      <c r="C109" s="61"/>
      <c r="D109" s="61"/>
      <c r="E109" s="62"/>
      <c r="F109" s="62"/>
      <c r="G109" s="62"/>
      <c r="H109" s="63"/>
      <c r="I109" s="64"/>
      <c r="J109" s="64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39" s="2" customFormat="1" hidden="1">
      <c r="B110" s="114" t="s">
        <v>39</v>
      </c>
      <c r="C110" s="114"/>
      <c r="D110" s="115" t="s">
        <v>40</v>
      </c>
      <c r="E110" s="115"/>
      <c r="F110" s="115"/>
      <c r="G110" s="115"/>
      <c r="H110" s="115"/>
      <c r="I110" s="64"/>
      <c r="J110" s="64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3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3" spans="1:39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</row>
    <row r="114" spans="1:39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</row>
    <row r="115" spans="1:39" s="2" customFormat="1" hidden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</row>
    <row r="116" spans="1:39" s="2" customFormat="1" hidden="1">
      <c r="A116" s="1"/>
      <c r="B116" s="127" t="s">
        <v>57</v>
      </c>
      <c r="C116" s="127"/>
      <c r="D116" s="127" t="s">
        <v>58</v>
      </c>
      <c r="E116" s="127"/>
      <c r="F116" s="127"/>
      <c r="G116" s="127"/>
      <c r="H116" s="127"/>
      <c r="I116" s="127"/>
      <c r="J116" s="127" t="s">
        <v>41</v>
      </c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3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</row>
    <row r="117" spans="1:39" s="2" customFormat="1" hidden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</row>
    <row r="118" spans="1:39" s="2" customFormat="1" ht="10.5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</row>
    <row r="119" spans="1:39" s="2" customFormat="1" ht="32.25" customHeight="1">
      <c r="A119" s="1"/>
      <c r="B119" s="114" t="s">
        <v>42</v>
      </c>
      <c r="C119" s="114"/>
      <c r="D119" s="114"/>
      <c r="E119" s="114"/>
      <c r="F119" s="114"/>
      <c r="G119" s="114"/>
      <c r="H119" s="114"/>
      <c r="I119" s="60"/>
      <c r="J119" s="128" t="s">
        <v>54</v>
      </c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3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</row>
    <row r="120" spans="1:39" s="2" customFormat="1">
      <c r="A120" s="1"/>
      <c r="B120" s="45"/>
      <c r="C120" s="61"/>
      <c r="D120" s="61"/>
      <c r="E120" s="62"/>
      <c r="F120" s="62"/>
      <c r="G120" s="62"/>
      <c r="H120" s="63"/>
      <c r="I120" s="64"/>
      <c r="J120" s="64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1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</row>
    <row r="121" spans="1:39" s="2" customFormat="1">
      <c r="A121" s="1"/>
      <c r="B121" s="114" t="s">
        <v>39</v>
      </c>
      <c r="C121" s="114"/>
      <c r="D121" s="115" t="s">
        <v>40</v>
      </c>
      <c r="E121" s="115"/>
      <c r="F121" s="115"/>
      <c r="G121" s="115"/>
      <c r="H121" s="115"/>
      <c r="I121" s="64"/>
      <c r="J121" s="64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1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</row>
    <row r="122" spans="1:39" s="2" customFormat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1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</row>
    <row r="126" spans="1:39">
      <c r="B126" s="126"/>
      <c r="C126" s="126"/>
      <c r="D126" s="126"/>
      <c r="E126" s="126"/>
      <c r="F126" s="126"/>
      <c r="G126" s="126"/>
      <c r="H126" s="126"/>
      <c r="I126" s="126"/>
      <c r="J126" s="126" t="s">
        <v>55</v>
      </c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</row>
  </sheetData>
  <sheetProtection formatCells="0" formatColumns="0" formatRows="0" insertColumns="0" insertRows="0" insertHyperlinks="0" deleteColumns="0" deleteRows="0" sort="0" autoFilter="0" pivotTables="0"/>
  <autoFilter ref="A8:AM99">
    <filterColumn colId="3" showButton="0"/>
  </autoFilter>
  <mergeCells count="58">
    <mergeCell ref="J106:U106"/>
    <mergeCell ref="J107:U107"/>
    <mergeCell ref="B108:H108"/>
    <mergeCell ref="J108:U108"/>
    <mergeCell ref="B126:C126"/>
    <mergeCell ref="D126:I126"/>
    <mergeCell ref="J126:U126"/>
    <mergeCell ref="B116:C116"/>
    <mergeCell ref="D116:I116"/>
    <mergeCell ref="J116:U116"/>
    <mergeCell ref="B119:H119"/>
    <mergeCell ref="J119:U119"/>
    <mergeCell ref="B121:C121"/>
    <mergeCell ref="D121:H121"/>
    <mergeCell ref="I7:I8"/>
    <mergeCell ref="F104:O104"/>
    <mergeCell ref="K7:K8"/>
    <mergeCell ref="L7:L8"/>
    <mergeCell ref="M7:M8"/>
    <mergeCell ref="AJ4:AK6"/>
    <mergeCell ref="B110:C110"/>
    <mergeCell ref="D110:H110"/>
    <mergeCell ref="T7:T9"/>
    <mergeCell ref="U7:U9"/>
    <mergeCell ref="B9:G9"/>
    <mergeCell ref="B101:C101"/>
    <mergeCell ref="F102:O102"/>
    <mergeCell ref="F103:O10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99 H10:N99">
    <cfRule type="cellIs" dxfId="11" priority="3" operator="greaterThan">
      <formula>10</formula>
    </cfRule>
  </conditionalFormatting>
  <conditionalFormatting sqref="O1:O1048576">
    <cfRule type="duplicateValues" dxfId="10" priority="2"/>
  </conditionalFormatting>
  <conditionalFormatting sqref="C1:C1048576">
    <cfRule type="duplicateValues" dxfId="9" priority="1"/>
  </conditionalFormatting>
  <dataValidations count="1">
    <dataValidation allowBlank="1" showInputMessage="1" showErrorMessage="1" errorTitle="Không xóa dữ liệu" error="Không xóa dữ liệu" prompt="Không xóa dữ liệu" sqref="D104 Y2:AM8 X10:X9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26"/>
  <sheetViews>
    <sheetView workbookViewId="0">
      <pane ySplit="3" topLeftCell="A4" activePane="bottomLeft" state="frozen"/>
      <selection activeCell="I88" sqref="I88"/>
      <selection pane="bottomLeft" activeCell="A10" sqref="A10:XFD83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1.8867187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4.6640625" style="1" bestFit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>
      <c r="B2" s="97" t="s">
        <v>2</v>
      </c>
      <c r="C2" s="97"/>
      <c r="D2" s="97"/>
      <c r="E2" s="97"/>
      <c r="F2" s="97"/>
      <c r="G2" s="97"/>
      <c r="H2" s="98" t="s">
        <v>56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99" t="s">
        <v>3</v>
      </c>
      <c r="C4" s="99"/>
      <c r="D4" s="100" t="s">
        <v>279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348</v>
      </c>
      <c r="Q4" s="101"/>
      <c r="R4" s="101"/>
      <c r="S4" s="101"/>
      <c r="T4" s="101"/>
      <c r="U4" s="10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03" t="s">
        <v>4</v>
      </c>
      <c r="C5" s="103"/>
      <c r="D5" s="9"/>
      <c r="G5" s="104" t="s">
        <v>280</v>
      </c>
      <c r="H5" s="104"/>
      <c r="I5" s="104"/>
      <c r="J5" s="104"/>
      <c r="K5" s="104"/>
      <c r="L5" s="104"/>
      <c r="M5" s="104"/>
      <c r="N5" s="104"/>
      <c r="O5" s="104"/>
      <c r="P5" s="104" t="s">
        <v>339</v>
      </c>
      <c r="Q5" s="104"/>
      <c r="R5" s="104"/>
      <c r="S5" s="104"/>
      <c r="T5" s="104"/>
      <c r="U5" s="104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5" t="s">
        <v>5</v>
      </c>
      <c r="C7" s="107" t="s">
        <v>6</v>
      </c>
      <c r="D7" s="109" t="s">
        <v>7</v>
      </c>
      <c r="E7" s="110"/>
      <c r="F7" s="105" t="s">
        <v>8</v>
      </c>
      <c r="G7" s="105" t="s">
        <v>9</v>
      </c>
      <c r="H7" s="113" t="s">
        <v>10</v>
      </c>
      <c r="I7" s="113" t="s">
        <v>11</v>
      </c>
      <c r="J7" s="113" t="s">
        <v>12</v>
      </c>
      <c r="K7" s="113" t="s">
        <v>13</v>
      </c>
      <c r="L7" s="122" t="s">
        <v>14</v>
      </c>
      <c r="M7" s="122" t="s">
        <v>15</v>
      </c>
      <c r="N7" s="122" t="s">
        <v>16</v>
      </c>
      <c r="O7" s="123" t="s">
        <v>17</v>
      </c>
      <c r="P7" s="122" t="s">
        <v>18</v>
      </c>
      <c r="Q7" s="105" t="s">
        <v>19</v>
      </c>
      <c r="R7" s="122" t="s">
        <v>20</v>
      </c>
      <c r="S7" s="105" t="s">
        <v>21</v>
      </c>
      <c r="T7" s="105" t="s">
        <v>22</v>
      </c>
      <c r="U7" s="105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6"/>
      <c r="C8" s="108"/>
      <c r="D8" s="111"/>
      <c r="E8" s="112"/>
      <c r="F8" s="106"/>
      <c r="G8" s="106"/>
      <c r="H8" s="113"/>
      <c r="I8" s="113"/>
      <c r="J8" s="113"/>
      <c r="K8" s="113"/>
      <c r="L8" s="122"/>
      <c r="M8" s="122"/>
      <c r="N8" s="122"/>
      <c r="O8" s="123"/>
      <c r="P8" s="122"/>
      <c r="Q8" s="116"/>
      <c r="R8" s="122"/>
      <c r="S8" s="106"/>
      <c r="T8" s="116"/>
      <c r="U8" s="116"/>
      <c r="W8" s="12"/>
      <c r="X8" s="69"/>
      <c r="Y8" s="74" t="str">
        <f>+D4</f>
        <v>Xác suất thống kê</v>
      </c>
      <c r="Z8" s="75" t="str">
        <f>+P4</f>
        <v>Nhóm: 9</v>
      </c>
      <c r="AA8" s="76">
        <f>+$AJ$8+$AL$8+$AH$8</f>
        <v>90</v>
      </c>
      <c r="AB8" s="70">
        <f>COUNTIF($T$9:$T$159,"Khiển trách")</f>
        <v>0</v>
      </c>
      <c r="AC8" s="70">
        <f>COUNTIF($T$9:$T$159,"Cảnh cáo")</f>
        <v>0</v>
      </c>
      <c r="AD8" s="70">
        <f>COUNTIF($T$9:$T$159,"Đình chỉ thi")</f>
        <v>0</v>
      </c>
      <c r="AE8" s="77">
        <f>+($AB$8+$AC$8+$AD$8)/$AA$8*100%</f>
        <v>0</v>
      </c>
      <c r="AF8" s="70">
        <f>SUM(COUNTIF($T$9:$T$157,"Vắng"),COUNTIF($T$9:$T$157,"Vắng có phép"))</f>
        <v>0</v>
      </c>
      <c r="AG8" s="78">
        <f>+$AF$8/$AA$8</f>
        <v>0</v>
      </c>
      <c r="AH8" s="79">
        <f>COUNTIF($X$9:$X$157,"Thi lại")</f>
        <v>16</v>
      </c>
      <c r="AI8" s="78">
        <f>+$AH$8/$AA$8</f>
        <v>0.17777777777777778</v>
      </c>
      <c r="AJ8" s="79">
        <f>COUNTIF($X$9:$X$158,"Học lại")</f>
        <v>74</v>
      </c>
      <c r="AK8" s="78">
        <f>+$AJ$8/$AA$8</f>
        <v>0.82222222222222219</v>
      </c>
      <c r="AL8" s="70">
        <f>COUNTIF($X$10:$X$158,"Đạt")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6"/>
      <c r="R9" s="18"/>
      <c r="S9" s="18"/>
      <c r="T9" s="106"/>
      <c r="U9" s="106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3.25" customHeight="1">
      <c r="B10" s="19">
        <v>1</v>
      </c>
      <c r="C10" s="20" t="s">
        <v>1637</v>
      </c>
      <c r="D10" s="21" t="s">
        <v>1638</v>
      </c>
      <c r="E10" s="22" t="s">
        <v>59</v>
      </c>
      <c r="F10" s="23" t="s">
        <v>1639</v>
      </c>
      <c r="G10" s="20" t="s">
        <v>378</v>
      </c>
      <c r="H10" s="24">
        <v>10</v>
      </c>
      <c r="I10" s="24">
        <v>7</v>
      </c>
      <c r="J10" s="24" t="s">
        <v>30</v>
      </c>
      <c r="K10" s="24">
        <v>4</v>
      </c>
      <c r="L10" s="25"/>
      <c r="M10" s="25"/>
      <c r="N10" s="25"/>
      <c r="O10" s="86"/>
      <c r="P10" s="26"/>
      <c r="Q10" s="27">
        <f>ROUND(SUMPRODUCT(H10:P10,$H$9:$P$9)/100,1)</f>
        <v>2.1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/>
      </c>
      <c r="U10" s="29">
        <v>501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3.25" customHeight="1">
      <c r="B11" s="31">
        <v>2</v>
      </c>
      <c r="C11" s="32" t="s">
        <v>1640</v>
      </c>
      <c r="D11" s="33" t="s">
        <v>1641</v>
      </c>
      <c r="E11" s="34" t="s">
        <v>59</v>
      </c>
      <c r="F11" s="35" t="s">
        <v>1642</v>
      </c>
      <c r="G11" s="32" t="s">
        <v>1643</v>
      </c>
      <c r="H11" s="36">
        <v>10</v>
      </c>
      <c r="I11" s="36">
        <v>7.5</v>
      </c>
      <c r="J11" s="36" t="s">
        <v>30</v>
      </c>
      <c r="K11" s="36">
        <v>6</v>
      </c>
      <c r="L11" s="37"/>
      <c r="M11" s="37"/>
      <c r="N11" s="37"/>
      <c r="O11" s="87"/>
      <c r="P11" s="38"/>
      <c r="Q11" s="39">
        <f>ROUND(SUMPRODUCT(H11:P11,$H$9:$P$9)/100,1)</f>
        <v>2.4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501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3.25" customHeight="1">
      <c r="B12" s="31">
        <v>3</v>
      </c>
      <c r="C12" s="32" t="s">
        <v>1644</v>
      </c>
      <c r="D12" s="33" t="s">
        <v>1067</v>
      </c>
      <c r="E12" s="34" t="s">
        <v>59</v>
      </c>
      <c r="F12" s="35" t="s">
        <v>1613</v>
      </c>
      <c r="G12" s="32" t="s">
        <v>175</v>
      </c>
      <c r="H12" s="36">
        <v>10</v>
      </c>
      <c r="I12" s="36">
        <v>7.5</v>
      </c>
      <c r="J12" s="36" t="s">
        <v>30</v>
      </c>
      <c r="K12" s="36">
        <v>6</v>
      </c>
      <c r="L12" s="44"/>
      <c r="M12" s="44"/>
      <c r="N12" s="44"/>
      <c r="O12" s="87"/>
      <c r="P12" s="38"/>
      <c r="Q12" s="39">
        <f t="shared" ref="Q12:Q75" si="3">ROUND(SUMPRODUCT(H12:P12,$H$9:$P$9)/100,1)</f>
        <v>2.4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501</v>
      </c>
      <c r="V12" s="3"/>
      <c r="W12" s="30"/>
      <c r="X12" s="81" t="str">
        <f t="shared" si="2"/>
        <v>Học lại</v>
      </c>
      <c r="Y12" s="82"/>
      <c r="Z12" s="82"/>
      <c r="AA12" s="94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3.25" customHeight="1">
      <c r="B13" s="31">
        <v>4</v>
      </c>
      <c r="C13" s="32" t="s">
        <v>1645</v>
      </c>
      <c r="D13" s="33" t="s">
        <v>1543</v>
      </c>
      <c r="E13" s="34" t="s">
        <v>60</v>
      </c>
      <c r="F13" s="35" t="s">
        <v>1395</v>
      </c>
      <c r="G13" s="32" t="s">
        <v>378</v>
      </c>
      <c r="H13" s="36">
        <v>0</v>
      </c>
      <c r="I13" s="36">
        <v>0</v>
      </c>
      <c r="J13" s="36" t="s">
        <v>30</v>
      </c>
      <c r="K13" s="36">
        <v>1</v>
      </c>
      <c r="L13" s="44"/>
      <c r="M13" s="44"/>
      <c r="N13" s="44"/>
      <c r="O13" s="87"/>
      <c r="P13" s="38"/>
      <c r="Q13" s="39">
        <f t="shared" si="3"/>
        <v>0.1</v>
      </c>
      <c r="R13" s="40" t="str">
        <f t="shared" si="0"/>
        <v>F</v>
      </c>
      <c r="S13" s="41" t="str">
        <f t="shared" si="1"/>
        <v>Kém</v>
      </c>
      <c r="T13" s="42" t="str">
        <f t="shared" si="4"/>
        <v>Không đủ ĐKDT</v>
      </c>
      <c r="U13" s="43">
        <v>501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3.25" customHeight="1">
      <c r="B14" s="31">
        <v>5</v>
      </c>
      <c r="C14" s="32" t="s">
        <v>1646</v>
      </c>
      <c r="D14" s="33" t="s">
        <v>1579</v>
      </c>
      <c r="E14" s="34" t="s">
        <v>1647</v>
      </c>
      <c r="F14" s="35" t="s">
        <v>1648</v>
      </c>
      <c r="G14" s="32" t="s">
        <v>112</v>
      </c>
      <c r="H14" s="36">
        <v>9</v>
      </c>
      <c r="I14" s="36">
        <v>7.5</v>
      </c>
      <c r="J14" s="36" t="s">
        <v>30</v>
      </c>
      <c r="K14" s="36">
        <v>7</v>
      </c>
      <c r="L14" s="44"/>
      <c r="M14" s="44"/>
      <c r="N14" s="44"/>
      <c r="O14" s="87"/>
      <c r="P14" s="38"/>
      <c r="Q14" s="39">
        <f t="shared" si="3"/>
        <v>2.4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501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3.25" customHeight="1">
      <c r="B15" s="31">
        <v>6</v>
      </c>
      <c r="C15" s="32" t="s">
        <v>1649</v>
      </c>
      <c r="D15" s="33" t="s">
        <v>679</v>
      </c>
      <c r="E15" s="34" t="s">
        <v>1487</v>
      </c>
      <c r="F15" s="35" t="s">
        <v>1138</v>
      </c>
      <c r="G15" s="32" t="s">
        <v>96</v>
      </c>
      <c r="H15" s="36">
        <v>10</v>
      </c>
      <c r="I15" s="36">
        <v>7</v>
      </c>
      <c r="J15" s="36" t="s">
        <v>30</v>
      </c>
      <c r="K15" s="36">
        <v>5</v>
      </c>
      <c r="L15" s="44"/>
      <c r="M15" s="44"/>
      <c r="N15" s="44"/>
      <c r="O15" s="87"/>
      <c r="P15" s="38"/>
      <c r="Q15" s="39">
        <f t="shared" si="3"/>
        <v>2.2000000000000002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501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3.25" customHeight="1">
      <c r="B16" s="31">
        <v>7</v>
      </c>
      <c r="C16" s="32" t="s">
        <v>1650</v>
      </c>
      <c r="D16" s="33" t="s">
        <v>1651</v>
      </c>
      <c r="E16" s="34" t="s">
        <v>1652</v>
      </c>
      <c r="F16" s="35" t="s">
        <v>1653</v>
      </c>
      <c r="G16" s="32" t="s">
        <v>1654</v>
      </c>
      <c r="H16" s="36">
        <v>10</v>
      </c>
      <c r="I16" s="36">
        <v>5</v>
      </c>
      <c r="J16" s="36" t="s">
        <v>30</v>
      </c>
      <c r="K16" s="36">
        <v>3</v>
      </c>
      <c r="L16" s="44"/>
      <c r="M16" s="44"/>
      <c r="N16" s="44"/>
      <c r="O16" s="87"/>
      <c r="P16" s="38"/>
      <c r="Q16" s="39">
        <f t="shared" si="3"/>
        <v>1.8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501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3.25" customHeight="1">
      <c r="B17" s="31">
        <v>8</v>
      </c>
      <c r="C17" s="32" t="s">
        <v>1655</v>
      </c>
      <c r="D17" s="33" t="s">
        <v>1656</v>
      </c>
      <c r="E17" s="34" t="s">
        <v>377</v>
      </c>
      <c r="F17" s="35" t="s">
        <v>686</v>
      </c>
      <c r="G17" s="32" t="s">
        <v>203</v>
      </c>
      <c r="H17" s="36">
        <v>10</v>
      </c>
      <c r="I17" s="36">
        <v>7.5</v>
      </c>
      <c r="J17" s="36" t="s">
        <v>30</v>
      </c>
      <c r="K17" s="36">
        <v>6.5</v>
      </c>
      <c r="L17" s="44"/>
      <c r="M17" s="44"/>
      <c r="N17" s="44"/>
      <c r="O17" s="87"/>
      <c r="P17" s="38"/>
      <c r="Q17" s="39">
        <f t="shared" si="3"/>
        <v>2.4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501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3.25" customHeight="1">
      <c r="B18" s="31">
        <v>9</v>
      </c>
      <c r="C18" s="32" t="s">
        <v>1657</v>
      </c>
      <c r="D18" s="33" t="s">
        <v>530</v>
      </c>
      <c r="E18" s="34" t="s">
        <v>377</v>
      </c>
      <c r="F18" s="35" t="s">
        <v>1488</v>
      </c>
      <c r="G18" s="32" t="s">
        <v>95</v>
      </c>
      <c r="H18" s="36">
        <v>10</v>
      </c>
      <c r="I18" s="36">
        <v>6</v>
      </c>
      <c r="J18" s="36" t="s">
        <v>30</v>
      </c>
      <c r="K18" s="36">
        <v>4</v>
      </c>
      <c r="L18" s="44"/>
      <c r="M18" s="44"/>
      <c r="N18" s="44"/>
      <c r="O18" s="87"/>
      <c r="P18" s="38"/>
      <c r="Q18" s="39">
        <f t="shared" si="3"/>
        <v>2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3.25" customHeight="1">
      <c r="B19" s="31">
        <v>10</v>
      </c>
      <c r="C19" s="32" t="s">
        <v>1658</v>
      </c>
      <c r="D19" s="33" t="s">
        <v>1659</v>
      </c>
      <c r="E19" s="34" t="s">
        <v>377</v>
      </c>
      <c r="F19" s="35" t="s">
        <v>354</v>
      </c>
      <c r="G19" s="32" t="s">
        <v>147</v>
      </c>
      <c r="H19" s="36">
        <v>8</v>
      </c>
      <c r="I19" s="36">
        <v>6</v>
      </c>
      <c r="J19" s="36" t="s">
        <v>30</v>
      </c>
      <c r="K19" s="36">
        <v>4</v>
      </c>
      <c r="L19" s="44"/>
      <c r="M19" s="44"/>
      <c r="N19" s="44"/>
      <c r="O19" s="87"/>
      <c r="P19" s="38"/>
      <c r="Q19" s="39">
        <f t="shared" si="3"/>
        <v>1.8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501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3.25" customHeight="1">
      <c r="B20" s="31">
        <v>11</v>
      </c>
      <c r="C20" s="32" t="s">
        <v>1660</v>
      </c>
      <c r="D20" s="33" t="s">
        <v>1661</v>
      </c>
      <c r="E20" s="34" t="s">
        <v>150</v>
      </c>
      <c r="F20" s="35" t="s">
        <v>965</v>
      </c>
      <c r="G20" s="32" t="s">
        <v>153</v>
      </c>
      <c r="H20" s="36">
        <v>10</v>
      </c>
      <c r="I20" s="36">
        <v>7</v>
      </c>
      <c r="J20" s="36" t="s">
        <v>30</v>
      </c>
      <c r="K20" s="36">
        <v>5</v>
      </c>
      <c r="L20" s="44"/>
      <c r="M20" s="44"/>
      <c r="N20" s="44"/>
      <c r="O20" s="87"/>
      <c r="P20" s="38"/>
      <c r="Q20" s="39">
        <f t="shared" si="3"/>
        <v>2.2000000000000002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501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3.25" customHeight="1">
      <c r="B21" s="31">
        <v>12</v>
      </c>
      <c r="C21" s="32" t="s">
        <v>1662</v>
      </c>
      <c r="D21" s="33" t="s">
        <v>774</v>
      </c>
      <c r="E21" s="34" t="s">
        <v>1663</v>
      </c>
      <c r="F21" s="35" t="s">
        <v>528</v>
      </c>
      <c r="G21" s="32" t="s">
        <v>175</v>
      </c>
      <c r="H21" s="36">
        <v>10</v>
      </c>
      <c r="I21" s="36">
        <v>7</v>
      </c>
      <c r="J21" s="36" t="s">
        <v>30</v>
      </c>
      <c r="K21" s="36">
        <v>5</v>
      </c>
      <c r="L21" s="44"/>
      <c r="M21" s="44"/>
      <c r="N21" s="44"/>
      <c r="O21" s="87"/>
      <c r="P21" s="38"/>
      <c r="Q21" s="39">
        <f t="shared" si="3"/>
        <v>2.2000000000000002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3.25" customHeight="1">
      <c r="B22" s="31">
        <v>13</v>
      </c>
      <c r="C22" s="32" t="s">
        <v>1664</v>
      </c>
      <c r="D22" s="33" t="s">
        <v>1665</v>
      </c>
      <c r="E22" s="34" t="s">
        <v>61</v>
      </c>
      <c r="F22" s="35" t="s">
        <v>1327</v>
      </c>
      <c r="G22" s="32" t="s">
        <v>147</v>
      </c>
      <c r="H22" s="36">
        <v>9</v>
      </c>
      <c r="I22" s="36">
        <v>7</v>
      </c>
      <c r="J22" s="36" t="s">
        <v>30</v>
      </c>
      <c r="K22" s="36">
        <v>5</v>
      </c>
      <c r="L22" s="44"/>
      <c r="M22" s="44"/>
      <c r="N22" s="44"/>
      <c r="O22" s="87"/>
      <c r="P22" s="38"/>
      <c r="Q22" s="39">
        <f t="shared" si="3"/>
        <v>2.1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501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3.25" customHeight="1">
      <c r="B23" s="31">
        <v>14</v>
      </c>
      <c r="C23" s="32" t="s">
        <v>1666</v>
      </c>
      <c r="D23" s="33" t="s">
        <v>481</v>
      </c>
      <c r="E23" s="34" t="s">
        <v>818</v>
      </c>
      <c r="F23" s="35" t="s">
        <v>133</v>
      </c>
      <c r="G23" s="32" t="s">
        <v>378</v>
      </c>
      <c r="H23" s="36">
        <v>8</v>
      </c>
      <c r="I23" s="36">
        <v>5</v>
      </c>
      <c r="J23" s="36" t="s">
        <v>30</v>
      </c>
      <c r="K23" s="36">
        <v>3</v>
      </c>
      <c r="L23" s="44"/>
      <c r="M23" s="44"/>
      <c r="N23" s="44"/>
      <c r="O23" s="87"/>
      <c r="P23" s="38"/>
      <c r="Q23" s="39">
        <f t="shared" si="3"/>
        <v>1.6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501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3.25" customHeight="1">
      <c r="B24" s="31">
        <v>15</v>
      </c>
      <c r="C24" s="32" t="s">
        <v>1667</v>
      </c>
      <c r="D24" s="33" t="s">
        <v>104</v>
      </c>
      <c r="E24" s="34" t="s">
        <v>62</v>
      </c>
      <c r="F24" s="35" t="s">
        <v>1668</v>
      </c>
      <c r="G24" s="32" t="s">
        <v>193</v>
      </c>
      <c r="H24" s="36">
        <v>8</v>
      </c>
      <c r="I24" s="36">
        <v>5</v>
      </c>
      <c r="J24" s="36" t="s">
        <v>30</v>
      </c>
      <c r="K24" s="36">
        <v>3</v>
      </c>
      <c r="L24" s="44"/>
      <c r="M24" s="44"/>
      <c r="N24" s="44"/>
      <c r="O24" s="87"/>
      <c r="P24" s="38"/>
      <c r="Q24" s="39">
        <f t="shared" si="3"/>
        <v>1.6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3.25" customHeight="1">
      <c r="B25" s="31">
        <v>16</v>
      </c>
      <c r="C25" s="32" t="s">
        <v>1669</v>
      </c>
      <c r="D25" s="33" t="s">
        <v>530</v>
      </c>
      <c r="E25" s="34" t="s">
        <v>62</v>
      </c>
      <c r="F25" s="35" t="s">
        <v>1670</v>
      </c>
      <c r="G25" s="32" t="s">
        <v>90</v>
      </c>
      <c r="H25" s="36">
        <v>7</v>
      </c>
      <c r="I25" s="36">
        <v>5</v>
      </c>
      <c r="J25" s="36" t="s">
        <v>30</v>
      </c>
      <c r="K25" s="36">
        <v>3</v>
      </c>
      <c r="L25" s="44"/>
      <c r="M25" s="44"/>
      <c r="N25" s="44"/>
      <c r="O25" s="87"/>
      <c r="P25" s="38"/>
      <c r="Q25" s="39">
        <f t="shared" si="3"/>
        <v>1.5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501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3.25" customHeight="1">
      <c r="B26" s="31">
        <v>17</v>
      </c>
      <c r="C26" s="32" t="s">
        <v>1671</v>
      </c>
      <c r="D26" s="33" t="s">
        <v>1672</v>
      </c>
      <c r="E26" s="34" t="s">
        <v>65</v>
      </c>
      <c r="F26" s="35" t="s">
        <v>1673</v>
      </c>
      <c r="G26" s="32" t="s">
        <v>92</v>
      </c>
      <c r="H26" s="36">
        <v>10</v>
      </c>
      <c r="I26" s="36">
        <v>7</v>
      </c>
      <c r="J26" s="36" t="s">
        <v>30</v>
      </c>
      <c r="K26" s="36">
        <v>5.5</v>
      </c>
      <c r="L26" s="44"/>
      <c r="M26" s="44"/>
      <c r="N26" s="44"/>
      <c r="O26" s="87"/>
      <c r="P26" s="38"/>
      <c r="Q26" s="39">
        <f t="shared" si="3"/>
        <v>2.2999999999999998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501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3.25" customHeight="1">
      <c r="B27" s="31">
        <v>18</v>
      </c>
      <c r="C27" s="32" t="s">
        <v>1674</v>
      </c>
      <c r="D27" s="33" t="s">
        <v>102</v>
      </c>
      <c r="E27" s="34" t="s">
        <v>65</v>
      </c>
      <c r="F27" s="35" t="s">
        <v>123</v>
      </c>
      <c r="G27" s="32" t="s">
        <v>91</v>
      </c>
      <c r="H27" s="36">
        <v>2</v>
      </c>
      <c r="I27" s="36">
        <v>2</v>
      </c>
      <c r="J27" s="36" t="s">
        <v>30</v>
      </c>
      <c r="K27" s="36">
        <v>2</v>
      </c>
      <c r="L27" s="44"/>
      <c r="M27" s="44"/>
      <c r="N27" s="44"/>
      <c r="O27" s="87"/>
      <c r="P27" s="38"/>
      <c r="Q27" s="39">
        <f t="shared" si="3"/>
        <v>0.6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501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3.25" customHeight="1">
      <c r="B28" s="31">
        <v>19</v>
      </c>
      <c r="C28" s="32" t="s">
        <v>1675</v>
      </c>
      <c r="D28" s="33" t="s">
        <v>1676</v>
      </c>
      <c r="E28" s="34" t="s">
        <v>65</v>
      </c>
      <c r="F28" s="35" t="s">
        <v>1677</v>
      </c>
      <c r="G28" s="32" t="s">
        <v>154</v>
      </c>
      <c r="H28" s="36">
        <v>9</v>
      </c>
      <c r="I28" s="36">
        <v>7</v>
      </c>
      <c r="J28" s="36" t="s">
        <v>30</v>
      </c>
      <c r="K28" s="36">
        <v>7</v>
      </c>
      <c r="L28" s="44"/>
      <c r="M28" s="44"/>
      <c r="N28" s="44"/>
      <c r="O28" s="87"/>
      <c r="P28" s="38"/>
      <c r="Q28" s="39">
        <f t="shared" si="3"/>
        <v>2.2999999999999998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501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3.25" customHeight="1">
      <c r="B29" s="31">
        <v>20</v>
      </c>
      <c r="C29" s="32" t="s">
        <v>1678</v>
      </c>
      <c r="D29" s="33" t="s">
        <v>1679</v>
      </c>
      <c r="E29" s="34" t="s">
        <v>65</v>
      </c>
      <c r="F29" s="35" t="s">
        <v>1680</v>
      </c>
      <c r="G29" s="32" t="s">
        <v>112</v>
      </c>
      <c r="H29" s="36">
        <v>10</v>
      </c>
      <c r="I29" s="36">
        <v>5</v>
      </c>
      <c r="J29" s="36" t="s">
        <v>30</v>
      </c>
      <c r="K29" s="36">
        <v>3</v>
      </c>
      <c r="L29" s="44"/>
      <c r="M29" s="44"/>
      <c r="N29" s="44"/>
      <c r="O29" s="87"/>
      <c r="P29" s="38"/>
      <c r="Q29" s="39">
        <f t="shared" si="3"/>
        <v>1.8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501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3.25" customHeight="1">
      <c r="B30" s="31">
        <v>21</v>
      </c>
      <c r="C30" s="32" t="s">
        <v>1681</v>
      </c>
      <c r="D30" s="33" t="s">
        <v>448</v>
      </c>
      <c r="E30" s="34" t="s">
        <v>65</v>
      </c>
      <c r="F30" s="35" t="s">
        <v>790</v>
      </c>
      <c r="G30" s="32" t="s">
        <v>378</v>
      </c>
      <c r="H30" s="36">
        <v>10</v>
      </c>
      <c r="I30" s="36">
        <v>9</v>
      </c>
      <c r="J30" s="36" t="s">
        <v>30</v>
      </c>
      <c r="K30" s="36">
        <v>9</v>
      </c>
      <c r="L30" s="44"/>
      <c r="M30" s="44"/>
      <c r="N30" s="44"/>
      <c r="O30" s="87"/>
      <c r="P30" s="38"/>
      <c r="Q30" s="39">
        <f t="shared" si="3"/>
        <v>2.8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501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3.25" customHeight="1">
      <c r="B31" s="31">
        <v>22</v>
      </c>
      <c r="C31" s="32" t="s">
        <v>1682</v>
      </c>
      <c r="D31" s="33" t="s">
        <v>1479</v>
      </c>
      <c r="E31" s="34" t="s">
        <v>65</v>
      </c>
      <c r="F31" s="35" t="s">
        <v>1683</v>
      </c>
      <c r="G31" s="32" t="s">
        <v>175</v>
      </c>
      <c r="H31" s="36">
        <v>10</v>
      </c>
      <c r="I31" s="36">
        <v>5</v>
      </c>
      <c r="J31" s="36" t="s">
        <v>30</v>
      </c>
      <c r="K31" s="36">
        <v>2</v>
      </c>
      <c r="L31" s="44"/>
      <c r="M31" s="44"/>
      <c r="N31" s="44"/>
      <c r="O31" s="87"/>
      <c r="P31" s="38"/>
      <c r="Q31" s="39">
        <f t="shared" si="3"/>
        <v>1.7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501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3.25" customHeight="1">
      <c r="B32" s="31">
        <v>23</v>
      </c>
      <c r="C32" s="32" t="s">
        <v>1684</v>
      </c>
      <c r="D32" s="33" t="s">
        <v>1685</v>
      </c>
      <c r="E32" s="34" t="s">
        <v>66</v>
      </c>
      <c r="F32" s="35" t="s">
        <v>813</v>
      </c>
      <c r="G32" s="32" t="s">
        <v>96</v>
      </c>
      <c r="H32" s="36">
        <v>10</v>
      </c>
      <c r="I32" s="36">
        <v>6</v>
      </c>
      <c r="J32" s="36" t="s">
        <v>30</v>
      </c>
      <c r="K32" s="36">
        <v>3</v>
      </c>
      <c r="L32" s="44"/>
      <c r="M32" s="44"/>
      <c r="N32" s="44"/>
      <c r="O32" s="87"/>
      <c r="P32" s="38"/>
      <c r="Q32" s="39">
        <f t="shared" si="3"/>
        <v>1.9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501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3.25" customHeight="1">
      <c r="B33" s="31">
        <v>24</v>
      </c>
      <c r="C33" s="32" t="s">
        <v>1686</v>
      </c>
      <c r="D33" s="33" t="s">
        <v>484</v>
      </c>
      <c r="E33" s="34" t="s">
        <v>66</v>
      </c>
      <c r="F33" s="35" t="s">
        <v>538</v>
      </c>
      <c r="G33" s="32" t="s">
        <v>91</v>
      </c>
      <c r="H33" s="36">
        <v>10</v>
      </c>
      <c r="I33" s="36">
        <v>7.5</v>
      </c>
      <c r="J33" s="36" t="s">
        <v>30</v>
      </c>
      <c r="K33" s="36">
        <v>5</v>
      </c>
      <c r="L33" s="44"/>
      <c r="M33" s="44"/>
      <c r="N33" s="44"/>
      <c r="O33" s="87"/>
      <c r="P33" s="38"/>
      <c r="Q33" s="39">
        <f t="shared" si="3"/>
        <v>2.2999999999999998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501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3.25" customHeight="1">
      <c r="B34" s="31">
        <v>25</v>
      </c>
      <c r="C34" s="32" t="s">
        <v>1687</v>
      </c>
      <c r="D34" s="33" t="s">
        <v>1364</v>
      </c>
      <c r="E34" s="34" t="s">
        <v>831</v>
      </c>
      <c r="F34" s="35" t="s">
        <v>995</v>
      </c>
      <c r="G34" s="32" t="s">
        <v>98</v>
      </c>
      <c r="H34" s="36">
        <v>10</v>
      </c>
      <c r="I34" s="36">
        <v>6</v>
      </c>
      <c r="J34" s="36" t="s">
        <v>30</v>
      </c>
      <c r="K34" s="36">
        <v>2</v>
      </c>
      <c r="L34" s="44"/>
      <c r="M34" s="44"/>
      <c r="N34" s="44"/>
      <c r="O34" s="87"/>
      <c r="P34" s="38"/>
      <c r="Q34" s="39">
        <f t="shared" si="3"/>
        <v>1.8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501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3.25" customHeight="1">
      <c r="B35" s="31">
        <v>26</v>
      </c>
      <c r="C35" s="32" t="s">
        <v>1688</v>
      </c>
      <c r="D35" s="33" t="s">
        <v>1689</v>
      </c>
      <c r="E35" s="34" t="s">
        <v>834</v>
      </c>
      <c r="F35" s="35" t="s">
        <v>1690</v>
      </c>
      <c r="G35" s="32" t="s">
        <v>95</v>
      </c>
      <c r="H35" s="36">
        <v>0</v>
      </c>
      <c r="I35" s="36">
        <v>0</v>
      </c>
      <c r="J35" s="36" t="s">
        <v>30</v>
      </c>
      <c r="K35" s="36">
        <v>0</v>
      </c>
      <c r="L35" s="44"/>
      <c r="M35" s="44"/>
      <c r="N35" s="44"/>
      <c r="O35" s="87"/>
      <c r="P35" s="38"/>
      <c r="Q35" s="39">
        <f t="shared" si="3"/>
        <v>0</v>
      </c>
      <c r="R35" s="40" t="str">
        <f t="shared" si="0"/>
        <v>F</v>
      </c>
      <c r="S35" s="41" t="str">
        <f t="shared" si="1"/>
        <v>Kém</v>
      </c>
      <c r="T35" s="42" t="str">
        <f t="shared" si="4"/>
        <v>Không đủ ĐKDT</v>
      </c>
      <c r="U35" s="43">
        <v>501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3.25" customHeight="1">
      <c r="B36" s="31">
        <v>27</v>
      </c>
      <c r="C36" s="32" t="s">
        <v>1691</v>
      </c>
      <c r="D36" s="33" t="s">
        <v>1692</v>
      </c>
      <c r="E36" s="34" t="s">
        <v>155</v>
      </c>
      <c r="F36" s="35" t="s">
        <v>596</v>
      </c>
      <c r="G36" s="32" t="s">
        <v>90</v>
      </c>
      <c r="H36" s="36">
        <v>9</v>
      </c>
      <c r="I36" s="36">
        <v>5</v>
      </c>
      <c r="J36" s="36" t="s">
        <v>30</v>
      </c>
      <c r="K36" s="36">
        <v>3</v>
      </c>
      <c r="L36" s="44"/>
      <c r="M36" s="44"/>
      <c r="N36" s="44"/>
      <c r="O36" s="87"/>
      <c r="P36" s="38"/>
      <c r="Q36" s="39">
        <f t="shared" si="3"/>
        <v>1.7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501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3.25" customHeight="1">
      <c r="B37" s="31">
        <v>28</v>
      </c>
      <c r="C37" s="32" t="s">
        <v>1693</v>
      </c>
      <c r="D37" s="33" t="s">
        <v>77</v>
      </c>
      <c r="E37" s="34" t="s">
        <v>1694</v>
      </c>
      <c r="F37" s="35" t="s">
        <v>906</v>
      </c>
      <c r="G37" s="32" t="s">
        <v>193</v>
      </c>
      <c r="H37" s="36">
        <v>10</v>
      </c>
      <c r="I37" s="36">
        <v>8</v>
      </c>
      <c r="J37" s="36" t="s">
        <v>30</v>
      </c>
      <c r="K37" s="36">
        <v>7.5</v>
      </c>
      <c r="L37" s="44"/>
      <c r="M37" s="44"/>
      <c r="N37" s="44"/>
      <c r="O37" s="87"/>
      <c r="P37" s="38"/>
      <c r="Q37" s="39">
        <f t="shared" si="3"/>
        <v>2.6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501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3.25" customHeight="1">
      <c r="B38" s="31">
        <v>29</v>
      </c>
      <c r="C38" s="32" t="s">
        <v>1695</v>
      </c>
      <c r="D38" s="33" t="s">
        <v>1371</v>
      </c>
      <c r="E38" s="34" t="s">
        <v>429</v>
      </c>
      <c r="F38" s="35" t="s">
        <v>1076</v>
      </c>
      <c r="G38" s="32" t="s">
        <v>203</v>
      </c>
      <c r="H38" s="36">
        <v>10</v>
      </c>
      <c r="I38" s="36">
        <v>7.5</v>
      </c>
      <c r="J38" s="36" t="s">
        <v>30</v>
      </c>
      <c r="K38" s="36">
        <v>6.5</v>
      </c>
      <c r="L38" s="44"/>
      <c r="M38" s="44"/>
      <c r="N38" s="44"/>
      <c r="O38" s="87"/>
      <c r="P38" s="38"/>
      <c r="Q38" s="39">
        <f t="shared" si="3"/>
        <v>2.4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501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3.25" customHeight="1">
      <c r="B39" s="31">
        <v>30</v>
      </c>
      <c r="C39" s="32" t="s">
        <v>1696</v>
      </c>
      <c r="D39" s="33" t="s">
        <v>68</v>
      </c>
      <c r="E39" s="34" t="s">
        <v>158</v>
      </c>
      <c r="F39" s="35" t="s">
        <v>422</v>
      </c>
      <c r="G39" s="32" t="s">
        <v>112</v>
      </c>
      <c r="H39" s="36">
        <v>10</v>
      </c>
      <c r="I39" s="36">
        <v>9</v>
      </c>
      <c r="J39" s="36" t="s">
        <v>30</v>
      </c>
      <c r="K39" s="36">
        <v>9</v>
      </c>
      <c r="L39" s="44"/>
      <c r="M39" s="44"/>
      <c r="N39" s="44"/>
      <c r="O39" s="87"/>
      <c r="P39" s="38"/>
      <c r="Q39" s="39">
        <f t="shared" si="3"/>
        <v>2.8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501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3.25" customHeight="1">
      <c r="B40" s="31">
        <v>31</v>
      </c>
      <c r="C40" s="32" t="s">
        <v>1697</v>
      </c>
      <c r="D40" s="33" t="s">
        <v>695</v>
      </c>
      <c r="E40" s="34" t="s">
        <v>1698</v>
      </c>
      <c r="F40" s="35" t="s">
        <v>1317</v>
      </c>
      <c r="G40" s="32" t="s">
        <v>153</v>
      </c>
      <c r="H40" s="36">
        <v>10</v>
      </c>
      <c r="I40" s="36">
        <v>5</v>
      </c>
      <c r="J40" s="36" t="s">
        <v>30</v>
      </c>
      <c r="K40" s="36">
        <v>3</v>
      </c>
      <c r="L40" s="44"/>
      <c r="M40" s="44"/>
      <c r="N40" s="44"/>
      <c r="O40" s="87"/>
      <c r="P40" s="38"/>
      <c r="Q40" s="39">
        <f t="shared" si="3"/>
        <v>1.8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501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3.25" customHeight="1">
      <c r="B41" s="31">
        <v>32</v>
      </c>
      <c r="C41" s="32" t="s">
        <v>1699</v>
      </c>
      <c r="D41" s="33" t="s">
        <v>213</v>
      </c>
      <c r="E41" s="34" t="s">
        <v>1700</v>
      </c>
      <c r="F41" s="35" t="s">
        <v>596</v>
      </c>
      <c r="G41" s="32" t="s">
        <v>378</v>
      </c>
      <c r="H41" s="36">
        <v>10</v>
      </c>
      <c r="I41" s="36">
        <v>7</v>
      </c>
      <c r="J41" s="36" t="s">
        <v>30</v>
      </c>
      <c r="K41" s="36">
        <v>5</v>
      </c>
      <c r="L41" s="44"/>
      <c r="M41" s="44"/>
      <c r="N41" s="44"/>
      <c r="O41" s="87"/>
      <c r="P41" s="38"/>
      <c r="Q41" s="39">
        <f t="shared" si="3"/>
        <v>2.2000000000000002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501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3.25" customHeight="1">
      <c r="B42" s="31">
        <v>33</v>
      </c>
      <c r="C42" s="32" t="s">
        <v>1701</v>
      </c>
      <c r="D42" s="33" t="s">
        <v>1043</v>
      </c>
      <c r="E42" s="34" t="s">
        <v>71</v>
      </c>
      <c r="F42" s="35" t="s">
        <v>1210</v>
      </c>
      <c r="G42" s="32" t="s">
        <v>98</v>
      </c>
      <c r="H42" s="36">
        <v>9</v>
      </c>
      <c r="I42" s="36">
        <v>6.5</v>
      </c>
      <c r="J42" s="36" t="s">
        <v>30</v>
      </c>
      <c r="K42" s="36">
        <v>5</v>
      </c>
      <c r="L42" s="44"/>
      <c r="M42" s="44"/>
      <c r="N42" s="44"/>
      <c r="O42" s="87"/>
      <c r="P42" s="38"/>
      <c r="Q42" s="39">
        <f t="shared" si="3"/>
        <v>2.1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501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3.25" customHeight="1">
      <c r="B43" s="31">
        <v>34</v>
      </c>
      <c r="C43" s="32" t="s">
        <v>1702</v>
      </c>
      <c r="D43" s="33" t="s">
        <v>527</v>
      </c>
      <c r="E43" s="34" t="s">
        <v>71</v>
      </c>
      <c r="F43" s="35" t="s">
        <v>1673</v>
      </c>
      <c r="G43" s="32" t="s">
        <v>90</v>
      </c>
      <c r="H43" s="36">
        <v>10</v>
      </c>
      <c r="I43" s="36">
        <v>5</v>
      </c>
      <c r="J43" s="36" t="s">
        <v>30</v>
      </c>
      <c r="K43" s="36">
        <v>2</v>
      </c>
      <c r="L43" s="44"/>
      <c r="M43" s="44"/>
      <c r="N43" s="44"/>
      <c r="O43" s="87"/>
      <c r="P43" s="38"/>
      <c r="Q43" s="39">
        <f t="shared" si="3"/>
        <v>1.7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501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3.25" customHeight="1">
      <c r="B44" s="31">
        <v>35</v>
      </c>
      <c r="C44" s="32" t="s">
        <v>1703</v>
      </c>
      <c r="D44" s="33" t="s">
        <v>88</v>
      </c>
      <c r="E44" s="34" t="s">
        <v>130</v>
      </c>
      <c r="F44" s="35" t="s">
        <v>904</v>
      </c>
      <c r="G44" s="32" t="s">
        <v>203</v>
      </c>
      <c r="H44" s="36">
        <v>10</v>
      </c>
      <c r="I44" s="36">
        <v>7</v>
      </c>
      <c r="J44" s="36" t="s">
        <v>30</v>
      </c>
      <c r="K44" s="36">
        <v>5</v>
      </c>
      <c r="L44" s="44"/>
      <c r="M44" s="44"/>
      <c r="N44" s="44"/>
      <c r="O44" s="87"/>
      <c r="P44" s="38"/>
      <c r="Q44" s="39">
        <f t="shared" si="3"/>
        <v>2.2000000000000002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501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3.25" customHeight="1">
      <c r="B45" s="31">
        <v>36</v>
      </c>
      <c r="C45" s="32" t="s">
        <v>1704</v>
      </c>
      <c r="D45" s="33" t="s">
        <v>1705</v>
      </c>
      <c r="E45" s="34" t="s">
        <v>130</v>
      </c>
      <c r="F45" s="35" t="s">
        <v>1706</v>
      </c>
      <c r="G45" s="32" t="s">
        <v>112</v>
      </c>
      <c r="H45" s="36">
        <v>10</v>
      </c>
      <c r="I45" s="36">
        <v>10</v>
      </c>
      <c r="J45" s="36" t="s">
        <v>30</v>
      </c>
      <c r="K45" s="36">
        <v>9</v>
      </c>
      <c r="L45" s="44"/>
      <c r="M45" s="44"/>
      <c r="N45" s="44"/>
      <c r="O45" s="87"/>
      <c r="P45" s="38"/>
      <c r="Q45" s="39">
        <f t="shared" si="3"/>
        <v>2.9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501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3.25" customHeight="1">
      <c r="B46" s="31">
        <v>37</v>
      </c>
      <c r="C46" s="32" t="s">
        <v>1707</v>
      </c>
      <c r="D46" s="33" t="s">
        <v>1708</v>
      </c>
      <c r="E46" s="34" t="s">
        <v>72</v>
      </c>
      <c r="F46" s="35" t="s">
        <v>538</v>
      </c>
      <c r="G46" s="32" t="s">
        <v>98</v>
      </c>
      <c r="H46" s="36">
        <v>10</v>
      </c>
      <c r="I46" s="36">
        <v>6</v>
      </c>
      <c r="J46" s="36" t="s">
        <v>30</v>
      </c>
      <c r="K46" s="36">
        <v>3</v>
      </c>
      <c r="L46" s="44"/>
      <c r="M46" s="44"/>
      <c r="N46" s="44"/>
      <c r="O46" s="87"/>
      <c r="P46" s="38"/>
      <c r="Q46" s="39">
        <f t="shared" si="3"/>
        <v>1.9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501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3.25" customHeight="1">
      <c r="B47" s="31">
        <v>38</v>
      </c>
      <c r="C47" s="32" t="s">
        <v>1709</v>
      </c>
      <c r="D47" s="33" t="s">
        <v>698</v>
      </c>
      <c r="E47" s="34" t="s">
        <v>72</v>
      </c>
      <c r="F47" s="35" t="s">
        <v>1084</v>
      </c>
      <c r="G47" s="32" t="s">
        <v>96</v>
      </c>
      <c r="H47" s="36">
        <v>10</v>
      </c>
      <c r="I47" s="36">
        <v>6</v>
      </c>
      <c r="J47" s="36" t="s">
        <v>30</v>
      </c>
      <c r="K47" s="36">
        <v>4</v>
      </c>
      <c r="L47" s="44"/>
      <c r="M47" s="44"/>
      <c r="N47" s="44"/>
      <c r="O47" s="87"/>
      <c r="P47" s="38"/>
      <c r="Q47" s="39">
        <f t="shared" si="3"/>
        <v>2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502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3.25" customHeight="1">
      <c r="B48" s="31">
        <v>39</v>
      </c>
      <c r="C48" s="32" t="s">
        <v>1710</v>
      </c>
      <c r="D48" s="33" t="s">
        <v>877</v>
      </c>
      <c r="E48" s="34" t="s">
        <v>676</v>
      </c>
      <c r="F48" s="35" t="s">
        <v>1610</v>
      </c>
      <c r="G48" s="32" t="s">
        <v>378</v>
      </c>
      <c r="H48" s="36">
        <v>10</v>
      </c>
      <c r="I48" s="36">
        <v>7</v>
      </c>
      <c r="J48" s="36" t="s">
        <v>30</v>
      </c>
      <c r="K48" s="36">
        <v>5</v>
      </c>
      <c r="L48" s="44"/>
      <c r="M48" s="44"/>
      <c r="N48" s="44"/>
      <c r="O48" s="87"/>
      <c r="P48" s="38"/>
      <c r="Q48" s="39">
        <f t="shared" si="3"/>
        <v>2.2000000000000002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502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3.25" customHeight="1">
      <c r="B49" s="31">
        <v>40</v>
      </c>
      <c r="C49" s="32" t="s">
        <v>1711</v>
      </c>
      <c r="D49" s="33" t="s">
        <v>152</v>
      </c>
      <c r="E49" s="34" t="s">
        <v>1712</v>
      </c>
      <c r="F49" s="35" t="s">
        <v>1648</v>
      </c>
      <c r="G49" s="32" t="s">
        <v>193</v>
      </c>
      <c r="H49" s="36">
        <v>10</v>
      </c>
      <c r="I49" s="36">
        <v>6</v>
      </c>
      <c r="J49" s="36" t="s">
        <v>30</v>
      </c>
      <c r="K49" s="36">
        <v>4</v>
      </c>
      <c r="L49" s="44"/>
      <c r="M49" s="44"/>
      <c r="N49" s="44"/>
      <c r="O49" s="87"/>
      <c r="P49" s="38"/>
      <c r="Q49" s="39">
        <f t="shared" si="3"/>
        <v>2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3.25" customHeight="1">
      <c r="B50" s="31">
        <v>41</v>
      </c>
      <c r="C50" s="32" t="s">
        <v>1713</v>
      </c>
      <c r="D50" s="33" t="s">
        <v>1714</v>
      </c>
      <c r="E50" s="34" t="s">
        <v>468</v>
      </c>
      <c r="F50" s="35" t="s">
        <v>101</v>
      </c>
      <c r="G50" s="32" t="s">
        <v>96</v>
      </c>
      <c r="H50" s="36">
        <v>10</v>
      </c>
      <c r="I50" s="36">
        <v>7</v>
      </c>
      <c r="J50" s="36" t="s">
        <v>30</v>
      </c>
      <c r="K50" s="36">
        <v>5</v>
      </c>
      <c r="L50" s="44"/>
      <c r="M50" s="44"/>
      <c r="N50" s="44"/>
      <c r="O50" s="87"/>
      <c r="P50" s="38"/>
      <c r="Q50" s="39">
        <f t="shared" si="3"/>
        <v>2.2000000000000002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502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3.25" customHeight="1">
      <c r="B51" s="31">
        <v>42</v>
      </c>
      <c r="C51" s="32" t="s">
        <v>1715</v>
      </c>
      <c r="D51" s="33" t="s">
        <v>1716</v>
      </c>
      <c r="E51" s="34" t="s">
        <v>1717</v>
      </c>
      <c r="F51" s="35" t="s">
        <v>1389</v>
      </c>
      <c r="G51" s="32" t="s">
        <v>147</v>
      </c>
      <c r="H51" s="36">
        <v>2</v>
      </c>
      <c r="I51" s="36">
        <v>2</v>
      </c>
      <c r="J51" s="36" t="s">
        <v>30</v>
      </c>
      <c r="K51" s="36">
        <v>3</v>
      </c>
      <c r="L51" s="44"/>
      <c r="M51" s="44"/>
      <c r="N51" s="44"/>
      <c r="O51" s="87"/>
      <c r="P51" s="38"/>
      <c r="Q51" s="39">
        <f t="shared" si="3"/>
        <v>0.7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502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3.25" customHeight="1">
      <c r="B52" s="31">
        <v>43</v>
      </c>
      <c r="C52" s="32" t="s">
        <v>1718</v>
      </c>
      <c r="D52" s="33" t="s">
        <v>504</v>
      </c>
      <c r="E52" s="34" t="s">
        <v>74</v>
      </c>
      <c r="F52" s="35" t="s">
        <v>419</v>
      </c>
      <c r="G52" s="32" t="s">
        <v>92</v>
      </c>
      <c r="H52" s="36">
        <v>10</v>
      </c>
      <c r="I52" s="36">
        <v>6</v>
      </c>
      <c r="J52" s="36" t="s">
        <v>30</v>
      </c>
      <c r="K52" s="36">
        <v>4</v>
      </c>
      <c r="L52" s="44"/>
      <c r="M52" s="44"/>
      <c r="N52" s="44"/>
      <c r="O52" s="87"/>
      <c r="P52" s="38"/>
      <c r="Q52" s="39">
        <f t="shared" si="3"/>
        <v>2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502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3.25" customHeight="1">
      <c r="B53" s="31">
        <v>44</v>
      </c>
      <c r="C53" s="32" t="s">
        <v>1719</v>
      </c>
      <c r="D53" s="33" t="s">
        <v>530</v>
      </c>
      <c r="E53" s="34" t="s">
        <v>702</v>
      </c>
      <c r="F53" s="35" t="s">
        <v>138</v>
      </c>
      <c r="G53" s="32" t="s">
        <v>98</v>
      </c>
      <c r="H53" s="36">
        <v>10</v>
      </c>
      <c r="I53" s="36">
        <v>8</v>
      </c>
      <c r="J53" s="36" t="s">
        <v>30</v>
      </c>
      <c r="K53" s="36">
        <v>7</v>
      </c>
      <c r="L53" s="44"/>
      <c r="M53" s="44"/>
      <c r="N53" s="44"/>
      <c r="O53" s="87"/>
      <c r="P53" s="38"/>
      <c r="Q53" s="39">
        <f t="shared" si="3"/>
        <v>2.5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502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3.25" customHeight="1">
      <c r="B54" s="31">
        <v>45</v>
      </c>
      <c r="C54" s="32" t="s">
        <v>1720</v>
      </c>
      <c r="D54" s="33" t="s">
        <v>102</v>
      </c>
      <c r="E54" s="34" t="s">
        <v>75</v>
      </c>
      <c r="F54" s="35" t="s">
        <v>1721</v>
      </c>
      <c r="G54" s="32" t="s">
        <v>98</v>
      </c>
      <c r="H54" s="36">
        <v>10</v>
      </c>
      <c r="I54" s="36">
        <v>7</v>
      </c>
      <c r="J54" s="36" t="s">
        <v>30</v>
      </c>
      <c r="K54" s="36">
        <v>6</v>
      </c>
      <c r="L54" s="44"/>
      <c r="M54" s="44"/>
      <c r="N54" s="44"/>
      <c r="O54" s="87"/>
      <c r="P54" s="38"/>
      <c r="Q54" s="39">
        <f t="shared" si="3"/>
        <v>2.2999999999999998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502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3.25" customHeight="1">
      <c r="B55" s="31">
        <v>46</v>
      </c>
      <c r="C55" s="32" t="s">
        <v>1722</v>
      </c>
      <c r="D55" s="33" t="s">
        <v>698</v>
      </c>
      <c r="E55" s="34" t="s">
        <v>505</v>
      </c>
      <c r="F55" s="35" t="s">
        <v>657</v>
      </c>
      <c r="G55" s="32" t="s">
        <v>153</v>
      </c>
      <c r="H55" s="36">
        <v>10</v>
      </c>
      <c r="I55" s="36">
        <v>7</v>
      </c>
      <c r="J55" s="36" t="s">
        <v>30</v>
      </c>
      <c r="K55" s="36">
        <v>6</v>
      </c>
      <c r="L55" s="44"/>
      <c r="M55" s="44"/>
      <c r="N55" s="44"/>
      <c r="O55" s="87"/>
      <c r="P55" s="38"/>
      <c r="Q55" s="39">
        <f t="shared" si="3"/>
        <v>2.2999999999999998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502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3.25" customHeight="1">
      <c r="B56" s="31">
        <v>47</v>
      </c>
      <c r="C56" s="32" t="s">
        <v>1723</v>
      </c>
      <c r="D56" s="33" t="s">
        <v>829</v>
      </c>
      <c r="E56" s="34" t="s">
        <v>109</v>
      </c>
      <c r="F56" s="35" t="s">
        <v>1724</v>
      </c>
      <c r="G56" s="32" t="s">
        <v>90</v>
      </c>
      <c r="H56" s="36">
        <v>10</v>
      </c>
      <c r="I56" s="36">
        <v>7</v>
      </c>
      <c r="J56" s="36" t="s">
        <v>30</v>
      </c>
      <c r="K56" s="36">
        <v>5</v>
      </c>
      <c r="L56" s="44"/>
      <c r="M56" s="44"/>
      <c r="N56" s="44"/>
      <c r="O56" s="87"/>
      <c r="P56" s="38"/>
      <c r="Q56" s="39">
        <f t="shared" si="3"/>
        <v>2.2000000000000002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502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3.25" customHeight="1">
      <c r="B57" s="31">
        <v>48</v>
      </c>
      <c r="C57" s="32" t="s">
        <v>1725</v>
      </c>
      <c r="D57" s="33" t="s">
        <v>1553</v>
      </c>
      <c r="E57" s="34" t="s">
        <v>183</v>
      </c>
      <c r="F57" s="35" t="s">
        <v>1230</v>
      </c>
      <c r="G57" s="32" t="s">
        <v>98</v>
      </c>
      <c r="H57" s="36">
        <v>10</v>
      </c>
      <c r="I57" s="36">
        <v>9</v>
      </c>
      <c r="J57" s="36" t="s">
        <v>30</v>
      </c>
      <c r="K57" s="36">
        <v>8.5</v>
      </c>
      <c r="L57" s="44"/>
      <c r="M57" s="44"/>
      <c r="N57" s="44"/>
      <c r="O57" s="87"/>
      <c r="P57" s="38"/>
      <c r="Q57" s="39">
        <f t="shared" si="3"/>
        <v>2.8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502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3.25" customHeight="1">
      <c r="B58" s="31">
        <v>49</v>
      </c>
      <c r="C58" s="32" t="s">
        <v>1726</v>
      </c>
      <c r="D58" s="33" t="s">
        <v>1516</v>
      </c>
      <c r="E58" s="34" t="s">
        <v>183</v>
      </c>
      <c r="F58" s="35" t="s">
        <v>1010</v>
      </c>
      <c r="G58" s="32" t="s">
        <v>94</v>
      </c>
      <c r="H58" s="36">
        <v>10</v>
      </c>
      <c r="I58" s="36">
        <v>7.5</v>
      </c>
      <c r="J58" s="36" t="s">
        <v>30</v>
      </c>
      <c r="K58" s="36">
        <v>6.5</v>
      </c>
      <c r="L58" s="44"/>
      <c r="M58" s="44"/>
      <c r="N58" s="44"/>
      <c r="O58" s="87"/>
      <c r="P58" s="38"/>
      <c r="Q58" s="39">
        <f t="shared" si="3"/>
        <v>2.4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502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3.25" customHeight="1">
      <c r="B59" s="31">
        <v>50</v>
      </c>
      <c r="C59" s="32" t="s">
        <v>1727</v>
      </c>
      <c r="D59" s="33" t="s">
        <v>181</v>
      </c>
      <c r="E59" s="34" t="s">
        <v>1591</v>
      </c>
      <c r="F59" s="35" t="s">
        <v>1728</v>
      </c>
      <c r="G59" s="32" t="s">
        <v>1729</v>
      </c>
      <c r="H59" s="36">
        <v>6</v>
      </c>
      <c r="I59" s="36">
        <v>6</v>
      </c>
      <c r="J59" s="36" t="s">
        <v>30</v>
      </c>
      <c r="K59" s="36">
        <v>6</v>
      </c>
      <c r="L59" s="44"/>
      <c r="M59" s="44"/>
      <c r="N59" s="44"/>
      <c r="O59" s="87"/>
      <c r="P59" s="38"/>
      <c r="Q59" s="39">
        <f t="shared" si="3"/>
        <v>1.8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502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3.25" customHeight="1">
      <c r="B60" s="31">
        <v>51</v>
      </c>
      <c r="C60" s="32" t="s">
        <v>1730</v>
      </c>
      <c r="D60" s="33" t="s">
        <v>1731</v>
      </c>
      <c r="E60" s="34" t="s">
        <v>78</v>
      </c>
      <c r="F60" s="35" t="s">
        <v>974</v>
      </c>
      <c r="G60" s="32" t="s">
        <v>165</v>
      </c>
      <c r="H60" s="36">
        <v>10</v>
      </c>
      <c r="I60" s="36">
        <v>9</v>
      </c>
      <c r="J60" s="36" t="s">
        <v>30</v>
      </c>
      <c r="K60" s="36">
        <v>8</v>
      </c>
      <c r="L60" s="44"/>
      <c r="M60" s="44"/>
      <c r="N60" s="44"/>
      <c r="O60" s="87"/>
      <c r="P60" s="38"/>
      <c r="Q60" s="39">
        <f t="shared" si="3"/>
        <v>2.7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502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3.25" customHeight="1">
      <c r="B61" s="31">
        <v>52</v>
      </c>
      <c r="C61" s="32" t="s">
        <v>1732</v>
      </c>
      <c r="D61" s="33" t="s">
        <v>439</v>
      </c>
      <c r="E61" s="34" t="s">
        <v>79</v>
      </c>
      <c r="F61" s="35" t="s">
        <v>1733</v>
      </c>
      <c r="G61" s="32" t="s">
        <v>165</v>
      </c>
      <c r="H61" s="36">
        <v>1</v>
      </c>
      <c r="I61" s="36">
        <v>1</v>
      </c>
      <c r="J61" s="36" t="s">
        <v>30</v>
      </c>
      <c r="K61" s="36">
        <v>5</v>
      </c>
      <c r="L61" s="44"/>
      <c r="M61" s="44"/>
      <c r="N61" s="44"/>
      <c r="O61" s="87"/>
      <c r="P61" s="38"/>
      <c r="Q61" s="39">
        <f t="shared" si="3"/>
        <v>0.7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502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3.25" customHeight="1">
      <c r="B62" s="31">
        <v>53</v>
      </c>
      <c r="C62" s="32" t="s">
        <v>1734</v>
      </c>
      <c r="D62" s="33" t="s">
        <v>1735</v>
      </c>
      <c r="E62" s="34" t="s">
        <v>81</v>
      </c>
      <c r="F62" s="35" t="s">
        <v>1736</v>
      </c>
      <c r="G62" s="32" t="s">
        <v>193</v>
      </c>
      <c r="H62" s="36">
        <v>10</v>
      </c>
      <c r="I62" s="36">
        <v>7</v>
      </c>
      <c r="J62" s="36" t="s">
        <v>30</v>
      </c>
      <c r="K62" s="36">
        <v>5.5</v>
      </c>
      <c r="L62" s="44"/>
      <c r="M62" s="44"/>
      <c r="N62" s="44"/>
      <c r="O62" s="87"/>
      <c r="P62" s="38"/>
      <c r="Q62" s="39">
        <f t="shared" si="3"/>
        <v>2.2999999999999998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502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3.25" customHeight="1">
      <c r="B63" s="31">
        <v>54</v>
      </c>
      <c r="C63" s="32" t="s">
        <v>1737</v>
      </c>
      <c r="D63" s="33" t="s">
        <v>380</v>
      </c>
      <c r="E63" s="34" t="s">
        <v>81</v>
      </c>
      <c r="F63" s="35" t="s">
        <v>1528</v>
      </c>
      <c r="G63" s="32" t="s">
        <v>98</v>
      </c>
      <c r="H63" s="36">
        <v>8</v>
      </c>
      <c r="I63" s="36">
        <v>5</v>
      </c>
      <c r="J63" s="36" t="s">
        <v>30</v>
      </c>
      <c r="K63" s="36">
        <v>3</v>
      </c>
      <c r="L63" s="44"/>
      <c r="M63" s="44"/>
      <c r="N63" s="44"/>
      <c r="O63" s="87"/>
      <c r="P63" s="38"/>
      <c r="Q63" s="39">
        <f t="shared" si="3"/>
        <v>1.6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502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3.25" customHeight="1">
      <c r="B64" s="31">
        <v>55</v>
      </c>
      <c r="C64" s="32" t="s">
        <v>1738</v>
      </c>
      <c r="D64" s="33" t="s">
        <v>1036</v>
      </c>
      <c r="E64" s="34" t="s">
        <v>1739</v>
      </c>
      <c r="F64" s="35" t="s">
        <v>545</v>
      </c>
      <c r="G64" s="32" t="s">
        <v>175</v>
      </c>
      <c r="H64" s="36">
        <v>10</v>
      </c>
      <c r="I64" s="36">
        <v>7.5</v>
      </c>
      <c r="J64" s="36" t="s">
        <v>30</v>
      </c>
      <c r="K64" s="36">
        <v>6.5</v>
      </c>
      <c r="L64" s="44"/>
      <c r="M64" s="44"/>
      <c r="N64" s="44"/>
      <c r="O64" s="87"/>
      <c r="P64" s="38"/>
      <c r="Q64" s="39">
        <f t="shared" si="3"/>
        <v>2.4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502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3.25" customHeight="1">
      <c r="B65" s="31">
        <v>56</v>
      </c>
      <c r="C65" s="32" t="s">
        <v>1740</v>
      </c>
      <c r="D65" s="33" t="s">
        <v>418</v>
      </c>
      <c r="E65" s="34" t="s">
        <v>1741</v>
      </c>
      <c r="F65" s="35" t="s">
        <v>1742</v>
      </c>
      <c r="G65" s="32" t="s">
        <v>193</v>
      </c>
      <c r="H65" s="36">
        <v>10</v>
      </c>
      <c r="I65" s="36">
        <v>6</v>
      </c>
      <c r="J65" s="36" t="s">
        <v>30</v>
      </c>
      <c r="K65" s="36">
        <v>4</v>
      </c>
      <c r="L65" s="44"/>
      <c r="M65" s="44"/>
      <c r="N65" s="44"/>
      <c r="O65" s="87"/>
      <c r="P65" s="38"/>
      <c r="Q65" s="39">
        <f t="shared" si="3"/>
        <v>2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502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3.25" customHeight="1">
      <c r="B66" s="31">
        <v>57</v>
      </c>
      <c r="C66" s="32" t="s">
        <v>1743</v>
      </c>
      <c r="D66" s="33" t="s">
        <v>1558</v>
      </c>
      <c r="E66" s="34" t="s">
        <v>82</v>
      </c>
      <c r="F66" s="35" t="s">
        <v>1744</v>
      </c>
      <c r="G66" s="32" t="s">
        <v>98</v>
      </c>
      <c r="H66" s="36">
        <v>10</v>
      </c>
      <c r="I66" s="36">
        <v>9</v>
      </c>
      <c r="J66" s="36" t="s">
        <v>30</v>
      </c>
      <c r="K66" s="36">
        <v>9</v>
      </c>
      <c r="L66" s="44"/>
      <c r="M66" s="44"/>
      <c r="N66" s="44"/>
      <c r="O66" s="87"/>
      <c r="P66" s="38"/>
      <c r="Q66" s="39">
        <f t="shared" si="3"/>
        <v>2.8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3.25" customHeight="1">
      <c r="B67" s="31">
        <v>58</v>
      </c>
      <c r="C67" s="32" t="s">
        <v>1745</v>
      </c>
      <c r="D67" s="33" t="s">
        <v>1714</v>
      </c>
      <c r="E67" s="34" t="s">
        <v>549</v>
      </c>
      <c r="F67" s="35" t="s">
        <v>902</v>
      </c>
      <c r="G67" s="32" t="s">
        <v>96</v>
      </c>
      <c r="H67" s="36">
        <v>10</v>
      </c>
      <c r="I67" s="36">
        <v>6</v>
      </c>
      <c r="J67" s="36" t="s">
        <v>30</v>
      </c>
      <c r="K67" s="36">
        <v>4</v>
      </c>
      <c r="L67" s="44"/>
      <c r="M67" s="44"/>
      <c r="N67" s="44"/>
      <c r="O67" s="87"/>
      <c r="P67" s="38"/>
      <c r="Q67" s="39">
        <f t="shared" si="3"/>
        <v>2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502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3.25" customHeight="1">
      <c r="B68" s="31">
        <v>59</v>
      </c>
      <c r="C68" s="32" t="s">
        <v>1746</v>
      </c>
      <c r="D68" s="33" t="s">
        <v>1747</v>
      </c>
      <c r="E68" s="34" t="s">
        <v>83</v>
      </c>
      <c r="F68" s="35" t="s">
        <v>1748</v>
      </c>
      <c r="G68" s="32" t="s">
        <v>103</v>
      </c>
      <c r="H68" s="36">
        <v>8</v>
      </c>
      <c r="I68" s="36">
        <v>4</v>
      </c>
      <c r="J68" s="36" t="s">
        <v>30</v>
      </c>
      <c r="K68" s="36">
        <v>1</v>
      </c>
      <c r="L68" s="44"/>
      <c r="M68" s="44"/>
      <c r="N68" s="44"/>
      <c r="O68" s="87"/>
      <c r="P68" s="38"/>
      <c r="Q68" s="39">
        <f t="shared" si="3"/>
        <v>1.3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502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3.25" customHeight="1">
      <c r="B69" s="31">
        <v>60</v>
      </c>
      <c r="C69" s="32" t="s">
        <v>1749</v>
      </c>
      <c r="D69" s="33" t="s">
        <v>829</v>
      </c>
      <c r="E69" s="34" t="s">
        <v>83</v>
      </c>
      <c r="F69" s="35" t="s">
        <v>1750</v>
      </c>
      <c r="G69" s="32" t="s">
        <v>153</v>
      </c>
      <c r="H69" s="36">
        <v>10</v>
      </c>
      <c r="I69" s="36">
        <v>9</v>
      </c>
      <c r="J69" s="36" t="s">
        <v>30</v>
      </c>
      <c r="K69" s="36">
        <v>9</v>
      </c>
      <c r="L69" s="44"/>
      <c r="M69" s="44"/>
      <c r="N69" s="44"/>
      <c r="O69" s="87"/>
      <c r="P69" s="38"/>
      <c r="Q69" s="39">
        <f t="shared" si="3"/>
        <v>2.8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502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3.25" customHeight="1">
      <c r="B70" s="31">
        <v>61</v>
      </c>
      <c r="C70" s="32" t="s">
        <v>1751</v>
      </c>
      <c r="D70" s="33" t="s">
        <v>68</v>
      </c>
      <c r="E70" s="34" t="s">
        <v>83</v>
      </c>
      <c r="F70" s="35" t="s">
        <v>1752</v>
      </c>
      <c r="G70" s="32" t="s">
        <v>175</v>
      </c>
      <c r="H70" s="36">
        <v>10</v>
      </c>
      <c r="I70" s="36">
        <v>10</v>
      </c>
      <c r="J70" s="36" t="s">
        <v>30</v>
      </c>
      <c r="K70" s="36">
        <v>9.5</v>
      </c>
      <c r="L70" s="44"/>
      <c r="M70" s="44"/>
      <c r="N70" s="44"/>
      <c r="O70" s="87"/>
      <c r="P70" s="38"/>
      <c r="Q70" s="39">
        <f t="shared" si="3"/>
        <v>3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502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3.25" customHeight="1">
      <c r="B71" s="31">
        <v>62</v>
      </c>
      <c r="C71" s="32" t="s">
        <v>1753</v>
      </c>
      <c r="D71" s="33" t="s">
        <v>679</v>
      </c>
      <c r="E71" s="34" t="s">
        <v>83</v>
      </c>
      <c r="F71" s="35" t="s">
        <v>1754</v>
      </c>
      <c r="G71" s="32" t="s">
        <v>1020</v>
      </c>
      <c r="H71" s="36">
        <v>0</v>
      </c>
      <c r="I71" s="36">
        <v>0</v>
      </c>
      <c r="J71" s="36" t="s">
        <v>30</v>
      </c>
      <c r="K71" s="36">
        <v>0</v>
      </c>
      <c r="L71" s="44"/>
      <c r="M71" s="44"/>
      <c r="N71" s="44"/>
      <c r="O71" s="87"/>
      <c r="P71" s="38"/>
      <c r="Q71" s="39">
        <f t="shared" si="3"/>
        <v>0</v>
      </c>
      <c r="R71" s="40" t="str">
        <f t="shared" si="0"/>
        <v>F</v>
      </c>
      <c r="S71" s="41" t="str">
        <f t="shared" si="1"/>
        <v>Kém</v>
      </c>
      <c r="T71" s="42" t="str">
        <f t="shared" si="4"/>
        <v>Không đủ ĐKDT</v>
      </c>
      <c r="U71" s="43">
        <v>502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3.25" customHeight="1">
      <c r="B72" s="31">
        <v>63</v>
      </c>
      <c r="C72" s="32" t="s">
        <v>1755</v>
      </c>
      <c r="D72" s="33" t="s">
        <v>68</v>
      </c>
      <c r="E72" s="34" t="s">
        <v>1422</v>
      </c>
      <c r="F72" s="35" t="s">
        <v>1157</v>
      </c>
      <c r="G72" s="32" t="s">
        <v>153</v>
      </c>
      <c r="H72" s="36">
        <v>9</v>
      </c>
      <c r="I72" s="36">
        <v>7</v>
      </c>
      <c r="J72" s="36" t="s">
        <v>30</v>
      </c>
      <c r="K72" s="36">
        <v>5</v>
      </c>
      <c r="L72" s="44"/>
      <c r="M72" s="44"/>
      <c r="N72" s="44"/>
      <c r="O72" s="87"/>
      <c r="P72" s="38"/>
      <c r="Q72" s="39">
        <f t="shared" si="3"/>
        <v>2.1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3.25" customHeight="1">
      <c r="B73" s="31">
        <v>64</v>
      </c>
      <c r="C73" s="32" t="s">
        <v>1756</v>
      </c>
      <c r="D73" s="33" t="s">
        <v>1757</v>
      </c>
      <c r="E73" s="34" t="s">
        <v>114</v>
      </c>
      <c r="F73" s="35" t="s">
        <v>1079</v>
      </c>
      <c r="G73" s="32" t="s">
        <v>112</v>
      </c>
      <c r="H73" s="36">
        <v>10</v>
      </c>
      <c r="I73" s="36">
        <v>7.5</v>
      </c>
      <c r="J73" s="36" t="s">
        <v>30</v>
      </c>
      <c r="K73" s="36">
        <v>6</v>
      </c>
      <c r="L73" s="44"/>
      <c r="M73" s="44"/>
      <c r="N73" s="44"/>
      <c r="O73" s="87"/>
      <c r="P73" s="38"/>
      <c r="Q73" s="39">
        <f t="shared" si="3"/>
        <v>2.4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502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3.25" customHeight="1">
      <c r="B74" s="31">
        <v>65</v>
      </c>
      <c r="C74" s="32" t="s">
        <v>1758</v>
      </c>
      <c r="D74" s="33" t="s">
        <v>1759</v>
      </c>
      <c r="E74" s="34" t="s">
        <v>1760</v>
      </c>
      <c r="F74" s="35" t="s">
        <v>722</v>
      </c>
      <c r="G74" s="32" t="s">
        <v>103</v>
      </c>
      <c r="H74" s="36">
        <v>9</v>
      </c>
      <c r="I74" s="36">
        <v>7.5</v>
      </c>
      <c r="J74" s="36" t="s">
        <v>30</v>
      </c>
      <c r="K74" s="36">
        <v>6</v>
      </c>
      <c r="L74" s="44"/>
      <c r="M74" s="44"/>
      <c r="N74" s="44"/>
      <c r="O74" s="87"/>
      <c r="P74" s="38"/>
      <c r="Q74" s="39">
        <f t="shared" si="3"/>
        <v>2.2999999999999998</v>
      </c>
      <c r="R74" s="40" t="str">
        <f t="shared" ref="R74:R9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9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502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3.25" customHeight="1">
      <c r="B75" s="31">
        <v>66</v>
      </c>
      <c r="C75" s="32" t="s">
        <v>1761</v>
      </c>
      <c r="D75" s="33" t="s">
        <v>88</v>
      </c>
      <c r="E75" s="34" t="s">
        <v>1762</v>
      </c>
      <c r="F75" s="35" t="s">
        <v>1763</v>
      </c>
      <c r="G75" s="32" t="s">
        <v>920</v>
      </c>
      <c r="H75" s="36">
        <v>7</v>
      </c>
      <c r="I75" s="36">
        <v>7</v>
      </c>
      <c r="J75" s="36" t="s">
        <v>30</v>
      </c>
      <c r="K75" s="36">
        <v>5</v>
      </c>
      <c r="L75" s="44"/>
      <c r="M75" s="44"/>
      <c r="N75" s="44"/>
      <c r="O75" s="87"/>
      <c r="P75" s="38"/>
      <c r="Q75" s="39">
        <f t="shared" si="3"/>
        <v>1.9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502</v>
      </c>
      <c r="V75" s="3"/>
      <c r="W75" s="30"/>
      <c r="X75" s="81" t="str">
        <f t="shared" ref="X75:X9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3.25" customHeight="1">
      <c r="B76" s="31">
        <v>67</v>
      </c>
      <c r="C76" s="32" t="s">
        <v>1764</v>
      </c>
      <c r="D76" s="33" t="s">
        <v>1765</v>
      </c>
      <c r="E76" s="34" t="s">
        <v>1766</v>
      </c>
      <c r="F76" s="35" t="s">
        <v>1144</v>
      </c>
      <c r="G76" s="32" t="s">
        <v>90</v>
      </c>
      <c r="H76" s="36">
        <v>10</v>
      </c>
      <c r="I76" s="36">
        <v>8.5</v>
      </c>
      <c r="J76" s="36" t="s">
        <v>30</v>
      </c>
      <c r="K76" s="36">
        <v>8</v>
      </c>
      <c r="L76" s="44"/>
      <c r="M76" s="44"/>
      <c r="N76" s="44"/>
      <c r="O76" s="87"/>
      <c r="P76" s="38"/>
      <c r="Q76" s="39">
        <f t="shared" ref="Q76:Q99" si="8">ROUND(SUMPRODUCT(H76:P76,$H$9:$P$9)/100,1)</f>
        <v>2.7</v>
      </c>
      <c r="R76" s="40" t="str">
        <f t="shared" si="5"/>
        <v>F</v>
      </c>
      <c r="S76" s="41" t="str">
        <f t="shared" si="6"/>
        <v>Kém</v>
      </c>
      <c r="T76" s="42" t="str">
        <f t="shared" ref="T76:T99" si="9">+IF(OR($H76=0,$I76=0,$J76=0,$K76=0),"Không đủ ĐKDT","")</f>
        <v/>
      </c>
      <c r="U76" s="43">
        <v>502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3.25" customHeight="1">
      <c r="B77" s="31">
        <v>68</v>
      </c>
      <c r="C77" s="32" t="s">
        <v>1767</v>
      </c>
      <c r="D77" s="33" t="s">
        <v>565</v>
      </c>
      <c r="E77" s="34" t="s">
        <v>1309</v>
      </c>
      <c r="F77" s="35" t="s">
        <v>708</v>
      </c>
      <c r="G77" s="32" t="s">
        <v>153</v>
      </c>
      <c r="H77" s="36">
        <v>10</v>
      </c>
      <c r="I77" s="36">
        <v>6</v>
      </c>
      <c r="J77" s="36" t="s">
        <v>30</v>
      </c>
      <c r="K77" s="36">
        <v>4</v>
      </c>
      <c r="L77" s="44"/>
      <c r="M77" s="44"/>
      <c r="N77" s="44"/>
      <c r="O77" s="87"/>
      <c r="P77" s="38"/>
      <c r="Q77" s="39">
        <f t="shared" si="8"/>
        <v>2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502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3.25" customHeight="1">
      <c r="B78" s="31">
        <v>69</v>
      </c>
      <c r="C78" s="32" t="s">
        <v>1768</v>
      </c>
      <c r="D78" s="33" t="s">
        <v>1769</v>
      </c>
      <c r="E78" s="34" t="s">
        <v>588</v>
      </c>
      <c r="F78" s="35" t="s">
        <v>455</v>
      </c>
      <c r="G78" s="32" t="s">
        <v>203</v>
      </c>
      <c r="H78" s="36">
        <v>10</v>
      </c>
      <c r="I78" s="36">
        <v>9</v>
      </c>
      <c r="J78" s="36" t="s">
        <v>30</v>
      </c>
      <c r="K78" s="36">
        <v>7</v>
      </c>
      <c r="L78" s="44"/>
      <c r="M78" s="44"/>
      <c r="N78" s="44"/>
      <c r="O78" s="87"/>
      <c r="P78" s="38"/>
      <c r="Q78" s="39">
        <f t="shared" si="8"/>
        <v>2.6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3.25" customHeight="1">
      <c r="B79" s="31">
        <v>70</v>
      </c>
      <c r="C79" s="32" t="s">
        <v>1770</v>
      </c>
      <c r="D79" s="33" t="s">
        <v>682</v>
      </c>
      <c r="E79" s="34" t="s">
        <v>119</v>
      </c>
      <c r="F79" s="35" t="s">
        <v>218</v>
      </c>
      <c r="G79" s="32" t="s">
        <v>153</v>
      </c>
      <c r="H79" s="36">
        <v>10</v>
      </c>
      <c r="I79" s="36">
        <v>5</v>
      </c>
      <c r="J79" s="36" t="s">
        <v>30</v>
      </c>
      <c r="K79" s="36">
        <v>3</v>
      </c>
      <c r="L79" s="44"/>
      <c r="M79" s="44"/>
      <c r="N79" s="44"/>
      <c r="O79" s="87"/>
      <c r="P79" s="38"/>
      <c r="Q79" s="39">
        <f t="shared" si="8"/>
        <v>1.8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3.25" customHeight="1">
      <c r="B80" s="31">
        <v>71</v>
      </c>
      <c r="C80" s="32" t="s">
        <v>1771</v>
      </c>
      <c r="D80" s="33" t="s">
        <v>598</v>
      </c>
      <c r="E80" s="34" t="s">
        <v>119</v>
      </c>
      <c r="F80" s="35" t="s">
        <v>992</v>
      </c>
      <c r="G80" s="32" t="s">
        <v>165</v>
      </c>
      <c r="H80" s="36">
        <v>10</v>
      </c>
      <c r="I80" s="36">
        <v>7</v>
      </c>
      <c r="J80" s="36" t="s">
        <v>30</v>
      </c>
      <c r="K80" s="36">
        <v>5</v>
      </c>
      <c r="L80" s="44"/>
      <c r="M80" s="44"/>
      <c r="N80" s="44"/>
      <c r="O80" s="87"/>
      <c r="P80" s="38"/>
      <c r="Q80" s="39">
        <f t="shared" si="8"/>
        <v>2.2000000000000002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502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2:39" ht="23.25" customHeight="1">
      <c r="B81" s="31">
        <v>72</v>
      </c>
      <c r="C81" s="32" t="s">
        <v>1772</v>
      </c>
      <c r="D81" s="33" t="s">
        <v>1189</v>
      </c>
      <c r="E81" s="34" t="s">
        <v>1773</v>
      </c>
      <c r="F81" s="35" t="s">
        <v>1774</v>
      </c>
      <c r="G81" s="32" t="s">
        <v>112</v>
      </c>
      <c r="H81" s="36">
        <v>10</v>
      </c>
      <c r="I81" s="36">
        <v>9</v>
      </c>
      <c r="J81" s="36" t="s">
        <v>30</v>
      </c>
      <c r="K81" s="36">
        <v>8.5</v>
      </c>
      <c r="L81" s="44"/>
      <c r="M81" s="44"/>
      <c r="N81" s="44"/>
      <c r="O81" s="87"/>
      <c r="P81" s="38"/>
      <c r="Q81" s="39">
        <f t="shared" si="8"/>
        <v>2.8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502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2:39" ht="23.25" customHeight="1">
      <c r="B82" s="31">
        <v>73</v>
      </c>
      <c r="C82" s="32" t="s">
        <v>1775</v>
      </c>
      <c r="D82" s="33" t="s">
        <v>685</v>
      </c>
      <c r="E82" s="34" t="s">
        <v>1776</v>
      </c>
      <c r="F82" s="35" t="s">
        <v>1777</v>
      </c>
      <c r="G82" s="32" t="s">
        <v>378</v>
      </c>
      <c r="H82" s="36">
        <v>10</v>
      </c>
      <c r="I82" s="36">
        <v>7</v>
      </c>
      <c r="J82" s="36" t="s">
        <v>30</v>
      </c>
      <c r="K82" s="36">
        <v>5</v>
      </c>
      <c r="L82" s="44"/>
      <c r="M82" s="44"/>
      <c r="N82" s="44"/>
      <c r="O82" s="87"/>
      <c r="P82" s="38"/>
      <c r="Q82" s="39">
        <f t="shared" si="8"/>
        <v>2.2000000000000002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502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2:39" ht="23.25" customHeight="1">
      <c r="B83" s="31">
        <v>74</v>
      </c>
      <c r="C83" s="32" t="s">
        <v>1778</v>
      </c>
      <c r="D83" s="33" t="s">
        <v>1779</v>
      </c>
      <c r="E83" s="34" t="s">
        <v>779</v>
      </c>
      <c r="F83" s="35" t="s">
        <v>1780</v>
      </c>
      <c r="G83" s="32" t="s">
        <v>91</v>
      </c>
      <c r="H83" s="36">
        <v>0</v>
      </c>
      <c r="I83" s="36">
        <v>0</v>
      </c>
      <c r="J83" s="36" t="s">
        <v>30</v>
      </c>
      <c r="K83" s="36">
        <v>0</v>
      </c>
      <c r="L83" s="44"/>
      <c r="M83" s="44"/>
      <c r="N83" s="44"/>
      <c r="O83" s="87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>Không đủ ĐKDT</v>
      </c>
      <c r="U83" s="43">
        <v>502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2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7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2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7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2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7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2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7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2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7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2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7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2:39" ht="18.75" customHeight="1">
      <c r="B90" s="31">
        <v>81</v>
      </c>
      <c r="C90" s="32"/>
      <c r="D90" s="33"/>
      <c r="E90" s="34"/>
      <c r="F90" s="35"/>
      <c r="G90" s="32"/>
      <c r="H90" s="36" t="s">
        <v>30</v>
      </c>
      <c r="I90" s="36" t="s">
        <v>30</v>
      </c>
      <c r="J90" s="36" t="s">
        <v>30</v>
      </c>
      <c r="K90" s="36" t="s">
        <v>30</v>
      </c>
      <c r="L90" s="44"/>
      <c r="M90" s="44"/>
      <c r="N90" s="44"/>
      <c r="O90" s="87"/>
      <c r="P90" s="38"/>
      <c r="Q90" s="39">
        <f t="shared" si="8"/>
        <v>0</v>
      </c>
      <c r="R90" s="40" t="str">
        <f t="shared" si="5"/>
        <v>F</v>
      </c>
      <c r="S90" s="41" t="str">
        <f t="shared" si="6"/>
        <v>Kém</v>
      </c>
      <c r="T90" s="42" t="str">
        <f t="shared" si="9"/>
        <v/>
      </c>
      <c r="U90" s="43"/>
      <c r="V90" s="3"/>
      <c r="W90" s="30"/>
      <c r="X90" s="81" t="str">
        <f t="shared" si="7"/>
        <v>Thi lại</v>
      </c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</row>
    <row r="91" spans="2:39" ht="18.75" customHeight="1">
      <c r="B91" s="31">
        <v>82</v>
      </c>
      <c r="C91" s="32"/>
      <c r="D91" s="33"/>
      <c r="E91" s="34"/>
      <c r="F91" s="35"/>
      <c r="G91" s="32"/>
      <c r="H91" s="36" t="s">
        <v>30</v>
      </c>
      <c r="I91" s="36" t="s">
        <v>30</v>
      </c>
      <c r="J91" s="36" t="s">
        <v>30</v>
      </c>
      <c r="K91" s="36" t="s">
        <v>30</v>
      </c>
      <c r="L91" s="44"/>
      <c r="M91" s="44"/>
      <c r="N91" s="44"/>
      <c r="O91" s="87"/>
      <c r="P91" s="38"/>
      <c r="Q91" s="39">
        <f t="shared" si="8"/>
        <v>0</v>
      </c>
      <c r="R91" s="40" t="str">
        <f t="shared" si="5"/>
        <v>F</v>
      </c>
      <c r="S91" s="41" t="str">
        <f t="shared" si="6"/>
        <v>Kém</v>
      </c>
      <c r="T91" s="42" t="str">
        <f t="shared" si="9"/>
        <v/>
      </c>
      <c r="U91" s="43"/>
      <c r="V91" s="3"/>
      <c r="W91" s="30"/>
      <c r="X91" s="81" t="str">
        <f t="shared" si="7"/>
        <v>Thi lại</v>
      </c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</row>
    <row r="92" spans="2:39" ht="18.75" customHeight="1">
      <c r="B92" s="31">
        <v>83</v>
      </c>
      <c r="C92" s="32"/>
      <c r="D92" s="33"/>
      <c r="E92" s="34"/>
      <c r="F92" s="35"/>
      <c r="G92" s="32"/>
      <c r="H92" s="36" t="s">
        <v>30</v>
      </c>
      <c r="I92" s="36" t="s">
        <v>30</v>
      </c>
      <c r="J92" s="36" t="s">
        <v>30</v>
      </c>
      <c r="K92" s="36" t="s">
        <v>30</v>
      </c>
      <c r="L92" s="44"/>
      <c r="M92" s="44"/>
      <c r="N92" s="44"/>
      <c r="O92" s="87"/>
      <c r="P92" s="38"/>
      <c r="Q92" s="39">
        <f t="shared" si="8"/>
        <v>0</v>
      </c>
      <c r="R92" s="40" t="str">
        <f t="shared" si="5"/>
        <v>F</v>
      </c>
      <c r="S92" s="41" t="str">
        <f t="shared" si="6"/>
        <v>Kém</v>
      </c>
      <c r="T92" s="42" t="str">
        <f t="shared" si="9"/>
        <v/>
      </c>
      <c r="U92" s="43"/>
      <c r="V92" s="3"/>
      <c r="W92" s="30"/>
      <c r="X92" s="81" t="str">
        <f t="shared" si="7"/>
        <v>Thi lại</v>
      </c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</row>
    <row r="93" spans="2:39" ht="18.75" customHeight="1">
      <c r="B93" s="31">
        <v>84</v>
      </c>
      <c r="C93" s="32"/>
      <c r="D93" s="33"/>
      <c r="E93" s="34"/>
      <c r="F93" s="35"/>
      <c r="G93" s="32"/>
      <c r="H93" s="36" t="s">
        <v>30</v>
      </c>
      <c r="I93" s="36" t="s">
        <v>30</v>
      </c>
      <c r="J93" s="36" t="s">
        <v>30</v>
      </c>
      <c r="K93" s="36" t="s">
        <v>30</v>
      </c>
      <c r="L93" s="44"/>
      <c r="M93" s="44"/>
      <c r="N93" s="44"/>
      <c r="O93" s="87"/>
      <c r="P93" s="38"/>
      <c r="Q93" s="39">
        <f t="shared" si="8"/>
        <v>0</v>
      </c>
      <c r="R93" s="40" t="str">
        <f t="shared" si="5"/>
        <v>F</v>
      </c>
      <c r="S93" s="41" t="str">
        <f t="shared" si="6"/>
        <v>Kém</v>
      </c>
      <c r="T93" s="42" t="str">
        <f t="shared" si="9"/>
        <v/>
      </c>
      <c r="U93" s="43"/>
      <c r="V93" s="3"/>
      <c r="W93" s="30"/>
      <c r="X93" s="81" t="str">
        <f t="shared" si="7"/>
        <v>Thi lại</v>
      </c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</row>
    <row r="94" spans="2:39" ht="18.75" customHeight="1">
      <c r="B94" s="31">
        <v>85</v>
      </c>
      <c r="C94" s="32"/>
      <c r="D94" s="33"/>
      <c r="E94" s="34"/>
      <c r="F94" s="35"/>
      <c r="G94" s="32"/>
      <c r="H94" s="36" t="s">
        <v>30</v>
      </c>
      <c r="I94" s="36" t="s">
        <v>30</v>
      </c>
      <c r="J94" s="36" t="s">
        <v>30</v>
      </c>
      <c r="K94" s="36" t="s">
        <v>30</v>
      </c>
      <c r="L94" s="44"/>
      <c r="M94" s="44"/>
      <c r="N94" s="44"/>
      <c r="O94" s="87"/>
      <c r="P94" s="38"/>
      <c r="Q94" s="39">
        <f t="shared" si="8"/>
        <v>0</v>
      </c>
      <c r="R94" s="40" t="str">
        <f t="shared" si="5"/>
        <v>F</v>
      </c>
      <c r="S94" s="41" t="str">
        <f t="shared" si="6"/>
        <v>Kém</v>
      </c>
      <c r="T94" s="42" t="str">
        <f t="shared" si="9"/>
        <v/>
      </c>
      <c r="U94" s="43"/>
      <c r="V94" s="3"/>
      <c r="W94" s="30"/>
      <c r="X94" s="81" t="str">
        <f t="shared" si="7"/>
        <v>Thi lại</v>
      </c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</row>
    <row r="95" spans="2:39" ht="18.75" customHeight="1">
      <c r="B95" s="31">
        <v>86</v>
      </c>
      <c r="C95" s="32"/>
      <c r="D95" s="33"/>
      <c r="E95" s="34"/>
      <c r="F95" s="35"/>
      <c r="G95" s="32"/>
      <c r="H95" s="36" t="s">
        <v>30</v>
      </c>
      <c r="I95" s="36" t="s">
        <v>30</v>
      </c>
      <c r="J95" s="36" t="s">
        <v>30</v>
      </c>
      <c r="K95" s="36" t="s">
        <v>30</v>
      </c>
      <c r="L95" s="44"/>
      <c r="M95" s="44"/>
      <c r="N95" s="44"/>
      <c r="O95" s="87"/>
      <c r="P95" s="38"/>
      <c r="Q95" s="39">
        <f t="shared" si="8"/>
        <v>0</v>
      </c>
      <c r="R95" s="40" t="str">
        <f t="shared" si="5"/>
        <v>F</v>
      </c>
      <c r="S95" s="41" t="str">
        <f t="shared" si="6"/>
        <v>Kém</v>
      </c>
      <c r="T95" s="42" t="str">
        <f t="shared" si="9"/>
        <v/>
      </c>
      <c r="U95" s="43"/>
      <c r="V95" s="3"/>
      <c r="W95" s="30"/>
      <c r="X95" s="81" t="str">
        <f t="shared" si="7"/>
        <v>Thi lại</v>
      </c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</row>
    <row r="96" spans="2:39" ht="18.75" customHeight="1">
      <c r="B96" s="31">
        <v>87</v>
      </c>
      <c r="C96" s="32"/>
      <c r="D96" s="33"/>
      <c r="E96" s="34"/>
      <c r="F96" s="35"/>
      <c r="G96" s="32"/>
      <c r="H96" s="36" t="s">
        <v>30</v>
      </c>
      <c r="I96" s="36" t="s">
        <v>30</v>
      </c>
      <c r="J96" s="36" t="s">
        <v>30</v>
      </c>
      <c r="K96" s="36" t="s">
        <v>30</v>
      </c>
      <c r="L96" s="44"/>
      <c r="M96" s="44"/>
      <c r="N96" s="44"/>
      <c r="O96" s="87"/>
      <c r="P96" s="38"/>
      <c r="Q96" s="39">
        <f t="shared" si="8"/>
        <v>0</v>
      </c>
      <c r="R96" s="40" t="str">
        <f t="shared" si="5"/>
        <v>F</v>
      </c>
      <c r="S96" s="41" t="str">
        <f t="shared" si="6"/>
        <v>Kém</v>
      </c>
      <c r="T96" s="42" t="str">
        <f t="shared" si="9"/>
        <v/>
      </c>
      <c r="U96" s="43"/>
      <c r="V96" s="3"/>
      <c r="W96" s="30"/>
      <c r="X96" s="81" t="str">
        <f t="shared" si="7"/>
        <v>Thi lại</v>
      </c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</row>
    <row r="97" spans="1:39" ht="18.75" customHeight="1">
      <c r="B97" s="31">
        <v>88</v>
      </c>
      <c r="C97" s="32"/>
      <c r="D97" s="33"/>
      <c r="E97" s="34"/>
      <c r="F97" s="35"/>
      <c r="G97" s="32"/>
      <c r="H97" s="36" t="s">
        <v>30</v>
      </c>
      <c r="I97" s="36" t="s">
        <v>30</v>
      </c>
      <c r="J97" s="36" t="s">
        <v>30</v>
      </c>
      <c r="K97" s="36" t="s">
        <v>30</v>
      </c>
      <c r="L97" s="44"/>
      <c r="M97" s="44"/>
      <c r="N97" s="44"/>
      <c r="O97" s="87"/>
      <c r="P97" s="38"/>
      <c r="Q97" s="39">
        <f t="shared" si="8"/>
        <v>0</v>
      </c>
      <c r="R97" s="40" t="str">
        <f t="shared" si="5"/>
        <v>F</v>
      </c>
      <c r="S97" s="41" t="str">
        <f t="shared" si="6"/>
        <v>Kém</v>
      </c>
      <c r="T97" s="42" t="str">
        <f t="shared" si="9"/>
        <v/>
      </c>
      <c r="U97" s="43"/>
      <c r="V97" s="3"/>
      <c r="W97" s="30"/>
      <c r="X97" s="81" t="str">
        <f t="shared" si="7"/>
        <v>Thi lại</v>
      </c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</row>
    <row r="98" spans="1:39" ht="18.75" customHeight="1">
      <c r="B98" s="31">
        <v>89</v>
      </c>
      <c r="C98" s="32"/>
      <c r="D98" s="33"/>
      <c r="E98" s="34"/>
      <c r="F98" s="35"/>
      <c r="G98" s="32"/>
      <c r="H98" s="36" t="s">
        <v>30</v>
      </c>
      <c r="I98" s="36" t="s">
        <v>30</v>
      </c>
      <c r="J98" s="36" t="s">
        <v>30</v>
      </c>
      <c r="K98" s="36" t="s">
        <v>30</v>
      </c>
      <c r="L98" s="44"/>
      <c r="M98" s="44"/>
      <c r="N98" s="44"/>
      <c r="O98" s="87"/>
      <c r="P98" s="38"/>
      <c r="Q98" s="39">
        <f t="shared" si="8"/>
        <v>0</v>
      </c>
      <c r="R98" s="40" t="str">
        <f t="shared" si="5"/>
        <v>F</v>
      </c>
      <c r="S98" s="41" t="str">
        <f t="shared" si="6"/>
        <v>Kém</v>
      </c>
      <c r="T98" s="42" t="str">
        <f t="shared" si="9"/>
        <v/>
      </c>
      <c r="U98" s="43"/>
      <c r="V98" s="3"/>
      <c r="W98" s="30"/>
      <c r="X98" s="81" t="str">
        <f t="shared" si="7"/>
        <v>Thi lại</v>
      </c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</row>
    <row r="99" spans="1:39" ht="18.75" customHeight="1">
      <c r="B99" s="31">
        <v>90</v>
      </c>
      <c r="C99" s="32"/>
      <c r="D99" s="33"/>
      <c r="E99" s="34"/>
      <c r="F99" s="35"/>
      <c r="G99" s="32"/>
      <c r="H99" s="36" t="s">
        <v>30</v>
      </c>
      <c r="I99" s="36" t="s">
        <v>30</v>
      </c>
      <c r="J99" s="36" t="s">
        <v>30</v>
      </c>
      <c r="K99" s="36" t="s">
        <v>30</v>
      </c>
      <c r="L99" s="44"/>
      <c r="M99" s="44"/>
      <c r="N99" s="44"/>
      <c r="O99" s="87"/>
      <c r="P99" s="38"/>
      <c r="Q99" s="39">
        <f t="shared" si="8"/>
        <v>0</v>
      </c>
      <c r="R99" s="40" t="str">
        <f t="shared" si="5"/>
        <v>F</v>
      </c>
      <c r="S99" s="41" t="str">
        <f t="shared" si="6"/>
        <v>Kém</v>
      </c>
      <c r="T99" s="42" t="str">
        <f t="shared" si="9"/>
        <v/>
      </c>
      <c r="U99" s="43"/>
      <c r="V99" s="3"/>
      <c r="W99" s="30"/>
      <c r="X99" s="81" t="str">
        <f t="shared" si="7"/>
        <v>Thi lại</v>
      </c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</row>
    <row r="100" spans="1:39" ht="9" customHeight="1">
      <c r="A100" s="2"/>
      <c r="B100" s="45"/>
      <c r="C100" s="46"/>
      <c r="D100" s="46"/>
      <c r="E100" s="47"/>
      <c r="F100" s="47"/>
      <c r="G100" s="47"/>
      <c r="H100" s="48"/>
      <c r="I100" s="49"/>
      <c r="J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</row>
    <row r="101" spans="1:39" ht="16.5" hidden="1">
      <c r="A101" s="2"/>
      <c r="B101" s="120" t="s">
        <v>31</v>
      </c>
      <c r="C101" s="120"/>
      <c r="D101" s="46"/>
      <c r="E101" s="47"/>
      <c r="F101" s="47"/>
      <c r="G101" s="47"/>
      <c r="H101" s="48"/>
      <c r="I101" s="49"/>
      <c r="J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3"/>
    </row>
    <row r="102" spans="1:39" ht="16.5" hidden="1" customHeight="1">
      <c r="A102" s="2"/>
      <c r="B102" s="51" t="s">
        <v>32</v>
      </c>
      <c r="C102" s="51"/>
      <c r="D102" s="52">
        <f>+$AA$8</f>
        <v>90</v>
      </c>
      <c r="E102" s="53" t="s">
        <v>33</v>
      </c>
      <c r="F102" s="121" t="s">
        <v>34</v>
      </c>
      <c r="G102" s="121"/>
      <c r="H102" s="121"/>
      <c r="I102" s="121"/>
      <c r="J102" s="121"/>
      <c r="K102" s="121"/>
      <c r="L102" s="121"/>
      <c r="M102" s="121"/>
      <c r="N102" s="121"/>
      <c r="O102" s="121"/>
      <c r="P102" s="54">
        <f>$AA$8 -COUNTIF($T$9:$T$289,"Vắng") -COUNTIF($T$9:$T$289,"Vắng có phép") - COUNTIF($T$9:$T$289,"Đình chỉ thi") - COUNTIF($T$9:$T$289,"Không đủ ĐKDT")</f>
        <v>86</v>
      </c>
      <c r="Q102" s="54"/>
      <c r="R102" s="54"/>
      <c r="S102" s="55"/>
      <c r="T102" s="56" t="s">
        <v>33</v>
      </c>
      <c r="U102" s="55"/>
      <c r="V102" s="3"/>
    </row>
    <row r="103" spans="1:39" ht="16.5" hidden="1" customHeight="1">
      <c r="A103" s="2"/>
      <c r="B103" s="51" t="s">
        <v>35</v>
      </c>
      <c r="C103" s="51"/>
      <c r="D103" s="52">
        <f>+$AL$8</f>
        <v>0</v>
      </c>
      <c r="E103" s="53" t="s">
        <v>33</v>
      </c>
      <c r="F103" s="121" t="s">
        <v>36</v>
      </c>
      <c r="G103" s="121"/>
      <c r="H103" s="121"/>
      <c r="I103" s="121"/>
      <c r="J103" s="121"/>
      <c r="K103" s="121"/>
      <c r="L103" s="121"/>
      <c r="M103" s="121"/>
      <c r="N103" s="121"/>
      <c r="O103" s="121"/>
      <c r="P103" s="57">
        <f>COUNTIF($T$9:$T$165,"Vắng")</f>
        <v>0</v>
      </c>
      <c r="Q103" s="57"/>
      <c r="R103" s="57"/>
      <c r="S103" s="58"/>
      <c r="T103" s="56" t="s">
        <v>33</v>
      </c>
      <c r="U103" s="58"/>
      <c r="V103" s="3"/>
    </row>
    <row r="104" spans="1:39" ht="16.5" hidden="1" customHeight="1">
      <c r="A104" s="2"/>
      <c r="B104" s="51" t="s">
        <v>50</v>
      </c>
      <c r="C104" s="51"/>
      <c r="D104" s="67">
        <f>COUNTIF(X10:X99,"Học lại")</f>
        <v>74</v>
      </c>
      <c r="E104" s="53" t="s">
        <v>33</v>
      </c>
      <c r="F104" s="121" t="s">
        <v>51</v>
      </c>
      <c r="G104" s="121"/>
      <c r="H104" s="121"/>
      <c r="I104" s="121"/>
      <c r="J104" s="121"/>
      <c r="K104" s="121"/>
      <c r="L104" s="121"/>
      <c r="M104" s="121"/>
      <c r="N104" s="121"/>
      <c r="O104" s="121"/>
      <c r="P104" s="54">
        <f>COUNTIF($T$9:$T$165,"Vắng có phép")</f>
        <v>0</v>
      </c>
      <c r="Q104" s="54"/>
      <c r="R104" s="54"/>
      <c r="S104" s="55"/>
      <c r="T104" s="56" t="s">
        <v>33</v>
      </c>
      <c r="U104" s="55"/>
      <c r="V104" s="3"/>
    </row>
    <row r="105" spans="1:39" ht="3" hidden="1" customHeight="1">
      <c r="A105" s="2"/>
      <c r="B105" s="45"/>
      <c r="C105" s="46"/>
      <c r="D105" s="46"/>
      <c r="E105" s="47"/>
      <c r="F105" s="47"/>
      <c r="G105" s="47"/>
      <c r="H105" s="48"/>
      <c r="I105" s="49"/>
      <c r="J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3"/>
    </row>
    <row r="106" spans="1:39" hidden="1">
      <c r="B106" s="88" t="s">
        <v>52</v>
      </c>
      <c r="C106" s="88"/>
      <c r="D106" s="89">
        <f>COUNTIF(X10:X99,"Thi lại")</f>
        <v>16</v>
      </c>
      <c r="E106" s="90" t="s">
        <v>33</v>
      </c>
      <c r="F106" s="3"/>
      <c r="G106" s="3"/>
      <c r="H106" s="3"/>
      <c r="I106" s="3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3"/>
    </row>
    <row r="107" spans="1:39" ht="24.75" hidden="1" customHeight="1">
      <c r="B107" s="88"/>
      <c r="C107" s="88"/>
      <c r="D107" s="89"/>
      <c r="E107" s="90"/>
      <c r="F107" s="3"/>
      <c r="G107" s="3"/>
      <c r="H107" s="3"/>
      <c r="I107" s="3"/>
      <c r="J107" s="124" t="s">
        <v>53</v>
      </c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3"/>
    </row>
    <row r="108" spans="1:39" hidden="1">
      <c r="A108" s="59"/>
      <c r="B108" s="114" t="s">
        <v>37</v>
      </c>
      <c r="C108" s="114"/>
      <c r="D108" s="114"/>
      <c r="E108" s="114"/>
      <c r="F108" s="114"/>
      <c r="G108" s="114"/>
      <c r="H108" s="114"/>
      <c r="I108" s="60"/>
      <c r="J108" s="125" t="s">
        <v>38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3"/>
    </row>
    <row r="109" spans="1:39" ht="4.5" hidden="1" customHeight="1">
      <c r="A109" s="2"/>
      <c r="B109" s="45"/>
      <c r="C109" s="61"/>
      <c r="D109" s="61"/>
      <c r="E109" s="62"/>
      <c r="F109" s="62"/>
      <c r="G109" s="62"/>
      <c r="H109" s="63"/>
      <c r="I109" s="64"/>
      <c r="J109" s="64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39" s="2" customFormat="1" hidden="1">
      <c r="B110" s="114" t="s">
        <v>39</v>
      </c>
      <c r="C110" s="114"/>
      <c r="D110" s="115" t="s">
        <v>40</v>
      </c>
      <c r="E110" s="115"/>
      <c r="F110" s="115"/>
      <c r="G110" s="115"/>
      <c r="H110" s="115"/>
      <c r="I110" s="64"/>
      <c r="J110" s="64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3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3" spans="1:39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</row>
    <row r="114" spans="1:39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</row>
    <row r="115" spans="1:39" s="2" customFormat="1" hidden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</row>
    <row r="116" spans="1:39" s="2" customFormat="1" hidden="1">
      <c r="A116" s="1"/>
      <c r="B116" s="127" t="s">
        <v>57</v>
      </c>
      <c r="C116" s="127"/>
      <c r="D116" s="127" t="s">
        <v>58</v>
      </c>
      <c r="E116" s="127"/>
      <c r="F116" s="127"/>
      <c r="G116" s="127"/>
      <c r="H116" s="127"/>
      <c r="I116" s="127"/>
      <c r="J116" s="127" t="s">
        <v>41</v>
      </c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3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</row>
    <row r="117" spans="1:39" s="2" customFormat="1" hidden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</row>
    <row r="118" spans="1:39" s="2" customFormat="1" ht="10.5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</row>
    <row r="119" spans="1:39" s="2" customFormat="1" ht="32.25" customHeight="1">
      <c r="A119" s="1"/>
      <c r="B119" s="114" t="s">
        <v>42</v>
      </c>
      <c r="C119" s="114"/>
      <c r="D119" s="114"/>
      <c r="E119" s="114"/>
      <c r="F119" s="114"/>
      <c r="G119" s="114"/>
      <c r="H119" s="114"/>
      <c r="I119" s="60"/>
      <c r="J119" s="128" t="s">
        <v>54</v>
      </c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3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</row>
    <row r="120" spans="1:39" s="2" customFormat="1">
      <c r="A120" s="1"/>
      <c r="B120" s="45"/>
      <c r="C120" s="61"/>
      <c r="D120" s="61"/>
      <c r="E120" s="62"/>
      <c r="F120" s="62"/>
      <c r="G120" s="62"/>
      <c r="H120" s="63"/>
      <c r="I120" s="64"/>
      <c r="J120" s="64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1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</row>
    <row r="121" spans="1:39" s="2" customFormat="1">
      <c r="A121" s="1"/>
      <c r="B121" s="114" t="s">
        <v>39</v>
      </c>
      <c r="C121" s="114"/>
      <c r="D121" s="115" t="s">
        <v>40</v>
      </c>
      <c r="E121" s="115"/>
      <c r="F121" s="115"/>
      <c r="G121" s="115"/>
      <c r="H121" s="115"/>
      <c r="I121" s="64"/>
      <c r="J121" s="64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1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</row>
    <row r="122" spans="1:39" s="2" customFormat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1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</row>
    <row r="126" spans="1:39">
      <c r="B126" s="126"/>
      <c r="C126" s="126"/>
      <c r="D126" s="126"/>
      <c r="E126" s="126"/>
      <c r="F126" s="126"/>
      <c r="G126" s="126"/>
      <c r="H126" s="126"/>
      <c r="I126" s="126"/>
      <c r="J126" s="126" t="s">
        <v>55</v>
      </c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</row>
  </sheetData>
  <sheetProtection formatCells="0" formatColumns="0" formatRows="0" insertColumns="0" insertRows="0" insertHyperlinks="0" deleteColumns="0" deleteRows="0" sort="0" autoFilter="0" pivotTables="0"/>
  <autoFilter ref="A8:AM99">
    <filterColumn colId="3" showButton="0"/>
  </autoFilter>
  <mergeCells count="58">
    <mergeCell ref="J106:U106"/>
    <mergeCell ref="J107:U107"/>
    <mergeCell ref="B108:H108"/>
    <mergeCell ref="J108:U108"/>
    <mergeCell ref="B126:C126"/>
    <mergeCell ref="D126:I126"/>
    <mergeCell ref="J126:U126"/>
    <mergeCell ref="B116:C116"/>
    <mergeCell ref="D116:I116"/>
    <mergeCell ref="J116:U116"/>
    <mergeCell ref="B119:H119"/>
    <mergeCell ref="J119:U119"/>
    <mergeCell ref="B121:C121"/>
    <mergeCell ref="D121:H121"/>
    <mergeCell ref="I7:I8"/>
    <mergeCell ref="F104:O104"/>
    <mergeCell ref="K7:K8"/>
    <mergeCell ref="L7:L8"/>
    <mergeCell ref="M7:M8"/>
    <mergeCell ref="AJ4:AK6"/>
    <mergeCell ref="B110:C110"/>
    <mergeCell ref="D110:H110"/>
    <mergeCell ref="T7:T9"/>
    <mergeCell ref="U7:U9"/>
    <mergeCell ref="B9:G9"/>
    <mergeCell ref="B101:C101"/>
    <mergeCell ref="F102:O102"/>
    <mergeCell ref="F103:O10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99 P10:P99">
    <cfRule type="cellIs" dxfId="8" priority="3" operator="greaterThan">
      <formula>10</formula>
    </cfRule>
  </conditionalFormatting>
  <conditionalFormatting sqref="O1:O1048576">
    <cfRule type="duplicateValues" dxfId="7" priority="2"/>
  </conditionalFormatting>
  <conditionalFormatting sqref="C1:C1048576">
    <cfRule type="duplicateValues" dxfId="6" priority="1"/>
  </conditionalFormatting>
  <dataValidations count="1">
    <dataValidation allowBlank="1" showInputMessage="1" showErrorMessage="1" errorTitle="Không xóa dữ liệu" error="Không xóa dữ liệu" prompt="Không xóa dữ liệu" sqref="D104 Y2:AM8 X10:X9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26"/>
  <sheetViews>
    <sheetView workbookViewId="0">
      <pane ySplit="3" topLeftCell="A7" activePane="bottomLeft" state="frozen"/>
      <selection activeCell="N96" sqref="N96"/>
      <selection pane="bottomLeft" activeCell="A82" sqref="A10:XFD82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2.10937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4.6640625" style="1" bestFit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>
      <c r="B2" s="97" t="s">
        <v>2</v>
      </c>
      <c r="C2" s="97"/>
      <c r="D2" s="97"/>
      <c r="E2" s="97"/>
      <c r="F2" s="97"/>
      <c r="G2" s="97"/>
      <c r="H2" s="98" t="s">
        <v>56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99" t="s">
        <v>3</v>
      </c>
      <c r="C4" s="99"/>
      <c r="D4" s="100" t="s">
        <v>279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349</v>
      </c>
      <c r="Q4" s="101"/>
      <c r="R4" s="101"/>
      <c r="S4" s="101"/>
      <c r="T4" s="101"/>
      <c r="U4" s="10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03" t="s">
        <v>4</v>
      </c>
      <c r="C5" s="103"/>
      <c r="D5" s="9"/>
      <c r="G5" s="104" t="s">
        <v>280</v>
      </c>
      <c r="H5" s="104"/>
      <c r="I5" s="104"/>
      <c r="J5" s="104"/>
      <c r="K5" s="104"/>
      <c r="L5" s="104"/>
      <c r="M5" s="104"/>
      <c r="N5" s="104"/>
      <c r="O5" s="104"/>
      <c r="P5" s="104" t="s">
        <v>339</v>
      </c>
      <c r="Q5" s="104"/>
      <c r="R5" s="104"/>
      <c r="S5" s="104"/>
      <c r="T5" s="104"/>
      <c r="U5" s="104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5" t="s">
        <v>5</v>
      </c>
      <c r="C7" s="107" t="s">
        <v>6</v>
      </c>
      <c r="D7" s="109" t="s">
        <v>7</v>
      </c>
      <c r="E7" s="110"/>
      <c r="F7" s="105" t="s">
        <v>8</v>
      </c>
      <c r="G7" s="105" t="s">
        <v>9</v>
      </c>
      <c r="H7" s="113" t="s">
        <v>10</v>
      </c>
      <c r="I7" s="113" t="s">
        <v>11</v>
      </c>
      <c r="J7" s="113" t="s">
        <v>12</v>
      </c>
      <c r="K7" s="113" t="s">
        <v>13</v>
      </c>
      <c r="L7" s="122" t="s">
        <v>14</v>
      </c>
      <c r="M7" s="122" t="s">
        <v>15</v>
      </c>
      <c r="N7" s="122" t="s">
        <v>16</v>
      </c>
      <c r="O7" s="123" t="s">
        <v>17</v>
      </c>
      <c r="P7" s="122" t="s">
        <v>18</v>
      </c>
      <c r="Q7" s="105" t="s">
        <v>19</v>
      </c>
      <c r="R7" s="122" t="s">
        <v>20</v>
      </c>
      <c r="S7" s="105" t="s">
        <v>21</v>
      </c>
      <c r="T7" s="105" t="s">
        <v>22</v>
      </c>
      <c r="U7" s="105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6"/>
      <c r="C8" s="108"/>
      <c r="D8" s="111"/>
      <c r="E8" s="112"/>
      <c r="F8" s="106"/>
      <c r="G8" s="106"/>
      <c r="H8" s="113"/>
      <c r="I8" s="113"/>
      <c r="J8" s="113"/>
      <c r="K8" s="113"/>
      <c r="L8" s="122"/>
      <c r="M8" s="122"/>
      <c r="N8" s="122"/>
      <c r="O8" s="123"/>
      <c r="P8" s="122"/>
      <c r="Q8" s="116"/>
      <c r="R8" s="122"/>
      <c r="S8" s="106"/>
      <c r="T8" s="116"/>
      <c r="U8" s="116"/>
      <c r="W8" s="12"/>
      <c r="X8" s="69"/>
      <c r="Y8" s="74" t="str">
        <f>+D4</f>
        <v>Xác suất thống kê</v>
      </c>
      <c r="Z8" s="75" t="str">
        <f>+P4</f>
        <v>Nhóm: 10</v>
      </c>
      <c r="AA8" s="76">
        <f>+$AJ$8+$AL$8+$AH$8</f>
        <v>90</v>
      </c>
      <c r="AB8" s="70">
        <f>COUNTIF($T$9:$T$159,"Khiển trách")</f>
        <v>0</v>
      </c>
      <c r="AC8" s="70">
        <f>COUNTIF($T$9:$T$159,"Cảnh cáo")</f>
        <v>0</v>
      </c>
      <c r="AD8" s="70">
        <f>COUNTIF($T$9:$T$159,"Đình chỉ thi")</f>
        <v>0</v>
      </c>
      <c r="AE8" s="77">
        <f>+($AB$8+$AC$8+$AD$8)/$AA$8*100%</f>
        <v>0</v>
      </c>
      <c r="AF8" s="70">
        <f>SUM(COUNTIF($T$9:$T$157,"Vắng"),COUNTIF($T$9:$T$157,"Vắng có phép"))</f>
        <v>0</v>
      </c>
      <c r="AG8" s="78">
        <f>+$AF$8/$AA$8</f>
        <v>0</v>
      </c>
      <c r="AH8" s="79">
        <f>COUNTIF($X$9:$X$157,"Thi lại")</f>
        <v>17</v>
      </c>
      <c r="AI8" s="78">
        <f>+$AH$8/$AA$8</f>
        <v>0.18888888888888888</v>
      </c>
      <c r="AJ8" s="79">
        <f>COUNTIF($X$9:$X$158,"Học lại")</f>
        <v>73</v>
      </c>
      <c r="AK8" s="78">
        <f>+$AJ$8/$AA$8</f>
        <v>0.81111111111111112</v>
      </c>
      <c r="AL8" s="70">
        <f>COUNTIF($X$10:$X$158,"Đạt")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6"/>
      <c r="R9" s="18"/>
      <c r="S9" s="18"/>
      <c r="T9" s="106"/>
      <c r="U9" s="106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4.75" customHeight="1">
      <c r="B10" s="19">
        <v>1</v>
      </c>
      <c r="C10" s="20" t="s">
        <v>1781</v>
      </c>
      <c r="D10" s="21" t="s">
        <v>1782</v>
      </c>
      <c r="E10" s="22" t="s">
        <v>59</v>
      </c>
      <c r="F10" s="23" t="s">
        <v>290</v>
      </c>
      <c r="G10" s="20" t="s">
        <v>193</v>
      </c>
      <c r="H10" s="24">
        <v>10</v>
      </c>
      <c r="I10" s="24">
        <v>7.5</v>
      </c>
      <c r="J10" s="24" t="s">
        <v>30</v>
      </c>
      <c r="K10" s="24">
        <v>5</v>
      </c>
      <c r="L10" s="25"/>
      <c r="M10" s="25"/>
      <c r="N10" s="25"/>
      <c r="O10" s="86"/>
      <c r="P10" s="26"/>
      <c r="Q10" s="27">
        <f>ROUND(SUMPRODUCT(H10:P10,$H$9:$P$9)/100,1)</f>
        <v>2.2999999999999998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/>
      </c>
      <c r="U10" s="29">
        <v>503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4.75" customHeight="1">
      <c r="B11" s="31">
        <v>2</v>
      </c>
      <c r="C11" s="32" t="s">
        <v>1783</v>
      </c>
      <c r="D11" s="33" t="s">
        <v>938</v>
      </c>
      <c r="E11" s="34" t="s">
        <v>59</v>
      </c>
      <c r="F11" s="35" t="s">
        <v>1784</v>
      </c>
      <c r="G11" s="32" t="s">
        <v>91</v>
      </c>
      <c r="H11" s="36">
        <v>9</v>
      </c>
      <c r="I11" s="36">
        <v>8</v>
      </c>
      <c r="J11" s="36" t="s">
        <v>30</v>
      </c>
      <c r="K11" s="36">
        <v>7.5</v>
      </c>
      <c r="L11" s="37"/>
      <c r="M11" s="37"/>
      <c r="N11" s="37"/>
      <c r="O11" s="87"/>
      <c r="P11" s="38"/>
      <c r="Q11" s="39">
        <f>ROUND(SUMPRODUCT(H11:P11,$H$9:$P$9)/100,1)</f>
        <v>2.5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503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4.75" customHeight="1">
      <c r="B12" s="31">
        <v>3</v>
      </c>
      <c r="C12" s="32" t="s">
        <v>1785</v>
      </c>
      <c r="D12" s="33" t="s">
        <v>1786</v>
      </c>
      <c r="E12" s="34" t="s">
        <v>89</v>
      </c>
      <c r="F12" s="35" t="s">
        <v>1787</v>
      </c>
      <c r="G12" s="32" t="s">
        <v>175</v>
      </c>
      <c r="H12" s="36">
        <v>10</v>
      </c>
      <c r="I12" s="36">
        <v>10</v>
      </c>
      <c r="J12" s="36" t="s">
        <v>30</v>
      </c>
      <c r="K12" s="36">
        <v>10</v>
      </c>
      <c r="L12" s="44"/>
      <c r="M12" s="44"/>
      <c r="N12" s="44"/>
      <c r="O12" s="87"/>
      <c r="P12" s="38"/>
      <c r="Q12" s="39">
        <f t="shared" ref="Q12:Q75" si="3">ROUND(SUMPRODUCT(H12:P12,$H$9:$P$9)/100,1)</f>
        <v>3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503</v>
      </c>
      <c r="V12" s="3"/>
      <c r="W12" s="30"/>
      <c r="X12" s="81" t="str">
        <f t="shared" si="2"/>
        <v>Học lại</v>
      </c>
      <c r="Y12" s="82"/>
      <c r="Z12" s="82"/>
      <c r="AA12" s="94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4.75" customHeight="1">
      <c r="B13" s="31">
        <v>4</v>
      </c>
      <c r="C13" s="32" t="s">
        <v>1788</v>
      </c>
      <c r="D13" s="33" t="s">
        <v>1789</v>
      </c>
      <c r="E13" s="34" t="s">
        <v>89</v>
      </c>
      <c r="F13" s="35" t="s">
        <v>538</v>
      </c>
      <c r="G13" s="32" t="s">
        <v>90</v>
      </c>
      <c r="H13" s="36">
        <v>10</v>
      </c>
      <c r="I13" s="36">
        <v>9</v>
      </c>
      <c r="J13" s="36" t="s">
        <v>30</v>
      </c>
      <c r="K13" s="36">
        <v>9</v>
      </c>
      <c r="L13" s="44"/>
      <c r="M13" s="44"/>
      <c r="N13" s="44"/>
      <c r="O13" s="87"/>
      <c r="P13" s="38"/>
      <c r="Q13" s="39">
        <f t="shared" si="3"/>
        <v>2.8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503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4.75" customHeight="1">
      <c r="B14" s="31">
        <v>5</v>
      </c>
      <c r="C14" s="32" t="s">
        <v>1790</v>
      </c>
      <c r="D14" s="33" t="s">
        <v>1791</v>
      </c>
      <c r="E14" s="34" t="s">
        <v>603</v>
      </c>
      <c r="F14" s="35" t="s">
        <v>686</v>
      </c>
      <c r="G14" s="32" t="s">
        <v>165</v>
      </c>
      <c r="H14" s="36">
        <v>10</v>
      </c>
      <c r="I14" s="36">
        <v>8.5</v>
      </c>
      <c r="J14" s="36" t="s">
        <v>30</v>
      </c>
      <c r="K14" s="36">
        <v>7</v>
      </c>
      <c r="L14" s="44"/>
      <c r="M14" s="44"/>
      <c r="N14" s="44"/>
      <c r="O14" s="87"/>
      <c r="P14" s="38"/>
      <c r="Q14" s="39">
        <f t="shared" si="3"/>
        <v>2.6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503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4.75" customHeight="1">
      <c r="B15" s="31">
        <v>6</v>
      </c>
      <c r="C15" s="32" t="s">
        <v>1792</v>
      </c>
      <c r="D15" s="33" t="s">
        <v>1112</v>
      </c>
      <c r="E15" s="34" t="s">
        <v>377</v>
      </c>
      <c r="F15" s="35" t="s">
        <v>569</v>
      </c>
      <c r="G15" s="32" t="s">
        <v>92</v>
      </c>
      <c r="H15" s="36">
        <v>10</v>
      </c>
      <c r="I15" s="36">
        <v>8</v>
      </c>
      <c r="J15" s="36" t="s">
        <v>30</v>
      </c>
      <c r="K15" s="36">
        <v>7</v>
      </c>
      <c r="L15" s="44"/>
      <c r="M15" s="44"/>
      <c r="N15" s="44"/>
      <c r="O15" s="87"/>
      <c r="P15" s="38"/>
      <c r="Q15" s="39">
        <f t="shared" si="3"/>
        <v>2.5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503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4.75" customHeight="1">
      <c r="B16" s="31">
        <v>7</v>
      </c>
      <c r="C16" s="32" t="s">
        <v>1793</v>
      </c>
      <c r="D16" s="33" t="s">
        <v>448</v>
      </c>
      <c r="E16" s="34" t="s">
        <v>377</v>
      </c>
      <c r="F16" s="35" t="s">
        <v>1794</v>
      </c>
      <c r="G16" s="32" t="s">
        <v>91</v>
      </c>
      <c r="H16" s="36">
        <v>10</v>
      </c>
      <c r="I16" s="36">
        <v>7</v>
      </c>
      <c r="J16" s="36" t="s">
        <v>30</v>
      </c>
      <c r="K16" s="36">
        <v>5.5</v>
      </c>
      <c r="L16" s="44"/>
      <c r="M16" s="44"/>
      <c r="N16" s="44"/>
      <c r="O16" s="87"/>
      <c r="P16" s="38"/>
      <c r="Q16" s="39">
        <f t="shared" si="3"/>
        <v>2.2999999999999998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503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4.75" customHeight="1">
      <c r="B17" s="31">
        <v>8</v>
      </c>
      <c r="C17" s="32" t="s">
        <v>1795</v>
      </c>
      <c r="D17" s="33" t="s">
        <v>1119</v>
      </c>
      <c r="E17" s="34" t="s">
        <v>377</v>
      </c>
      <c r="F17" s="35" t="s">
        <v>736</v>
      </c>
      <c r="G17" s="32" t="s">
        <v>153</v>
      </c>
      <c r="H17" s="36">
        <v>10</v>
      </c>
      <c r="I17" s="36">
        <v>5</v>
      </c>
      <c r="J17" s="36" t="s">
        <v>30</v>
      </c>
      <c r="K17" s="36">
        <v>3.5</v>
      </c>
      <c r="L17" s="44"/>
      <c r="M17" s="44"/>
      <c r="N17" s="44"/>
      <c r="O17" s="87"/>
      <c r="P17" s="38"/>
      <c r="Q17" s="39">
        <f t="shared" si="3"/>
        <v>1.9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503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4.75" customHeight="1">
      <c r="B18" s="31">
        <v>9</v>
      </c>
      <c r="C18" s="32" t="s">
        <v>1796</v>
      </c>
      <c r="D18" s="33" t="s">
        <v>1797</v>
      </c>
      <c r="E18" s="34" t="s">
        <v>61</v>
      </c>
      <c r="F18" s="35" t="s">
        <v>1798</v>
      </c>
      <c r="G18" s="32" t="s">
        <v>92</v>
      </c>
      <c r="H18" s="36">
        <v>6</v>
      </c>
      <c r="I18" s="36">
        <v>5</v>
      </c>
      <c r="J18" s="36" t="s">
        <v>30</v>
      </c>
      <c r="K18" s="36">
        <v>3</v>
      </c>
      <c r="L18" s="44"/>
      <c r="M18" s="44"/>
      <c r="N18" s="44"/>
      <c r="O18" s="87"/>
      <c r="P18" s="38"/>
      <c r="Q18" s="39">
        <f t="shared" si="3"/>
        <v>1.4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4.75" customHeight="1">
      <c r="B19" s="31">
        <v>10</v>
      </c>
      <c r="C19" s="32" t="s">
        <v>1799</v>
      </c>
      <c r="D19" s="33" t="s">
        <v>1800</v>
      </c>
      <c r="E19" s="34" t="s">
        <v>61</v>
      </c>
      <c r="F19" s="35" t="s">
        <v>1801</v>
      </c>
      <c r="G19" s="32" t="s">
        <v>165</v>
      </c>
      <c r="H19" s="36">
        <v>10</v>
      </c>
      <c r="I19" s="36">
        <v>8</v>
      </c>
      <c r="J19" s="36" t="s">
        <v>30</v>
      </c>
      <c r="K19" s="36">
        <v>7</v>
      </c>
      <c r="L19" s="44"/>
      <c r="M19" s="44"/>
      <c r="N19" s="44"/>
      <c r="O19" s="87"/>
      <c r="P19" s="38"/>
      <c r="Q19" s="39">
        <f t="shared" si="3"/>
        <v>2.5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503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4.75" customHeight="1">
      <c r="B20" s="31">
        <v>11</v>
      </c>
      <c r="C20" s="32" t="s">
        <v>1802</v>
      </c>
      <c r="D20" s="33" t="s">
        <v>128</v>
      </c>
      <c r="E20" s="34" t="s">
        <v>61</v>
      </c>
      <c r="F20" s="35" t="s">
        <v>1803</v>
      </c>
      <c r="G20" s="32" t="s">
        <v>90</v>
      </c>
      <c r="H20" s="36">
        <v>10</v>
      </c>
      <c r="I20" s="36">
        <v>7</v>
      </c>
      <c r="J20" s="36" t="s">
        <v>30</v>
      </c>
      <c r="K20" s="36">
        <v>5</v>
      </c>
      <c r="L20" s="44"/>
      <c r="M20" s="44"/>
      <c r="N20" s="44"/>
      <c r="O20" s="87"/>
      <c r="P20" s="38"/>
      <c r="Q20" s="39">
        <f t="shared" si="3"/>
        <v>2.2000000000000002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503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4.75" customHeight="1">
      <c r="B21" s="31">
        <v>12</v>
      </c>
      <c r="C21" s="32" t="s">
        <v>1804</v>
      </c>
      <c r="D21" s="33" t="s">
        <v>1805</v>
      </c>
      <c r="E21" s="34" t="s">
        <v>61</v>
      </c>
      <c r="F21" s="35" t="s">
        <v>824</v>
      </c>
      <c r="G21" s="32" t="s">
        <v>193</v>
      </c>
      <c r="H21" s="36">
        <v>10</v>
      </c>
      <c r="I21" s="36">
        <v>6</v>
      </c>
      <c r="J21" s="36" t="s">
        <v>30</v>
      </c>
      <c r="K21" s="36">
        <v>4</v>
      </c>
      <c r="L21" s="44"/>
      <c r="M21" s="44"/>
      <c r="N21" s="44"/>
      <c r="O21" s="87"/>
      <c r="P21" s="38"/>
      <c r="Q21" s="39">
        <f t="shared" si="3"/>
        <v>2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4.75" customHeight="1">
      <c r="B22" s="31">
        <v>13</v>
      </c>
      <c r="C22" s="32" t="s">
        <v>1806</v>
      </c>
      <c r="D22" s="33" t="s">
        <v>448</v>
      </c>
      <c r="E22" s="34" t="s">
        <v>1807</v>
      </c>
      <c r="F22" s="35" t="s">
        <v>374</v>
      </c>
      <c r="G22" s="32" t="s">
        <v>203</v>
      </c>
      <c r="H22" s="36">
        <v>10</v>
      </c>
      <c r="I22" s="36">
        <v>6</v>
      </c>
      <c r="J22" s="36" t="s">
        <v>30</v>
      </c>
      <c r="K22" s="36">
        <v>4.5</v>
      </c>
      <c r="L22" s="44"/>
      <c r="M22" s="44"/>
      <c r="N22" s="44"/>
      <c r="O22" s="87"/>
      <c r="P22" s="38"/>
      <c r="Q22" s="39">
        <f t="shared" si="3"/>
        <v>2.1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503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4.75" customHeight="1">
      <c r="B23" s="31">
        <v>14</v>
      </c>
      <c r="C23" s="32" t="s">
        <v>1808</v>
      </c>
      <c r="D23" s="33" t="s">
        <v>1809</v>
      </c>
      <c r="E23" s="34" t="s">
        <v>65</v>
      </c>
      <c r="F23" s="35" t="s">
        <v>1810</v>
      </c>
      <c r="G23" s="32" t="s">
        <v>193</v>
      </c>
      <c r="H23" s="36">
        <v>10</v>
      </c>
      <c r="I23" s="36">
        <v>8</v>
      </c>
      <c r="J23" s="36" t="s">
        <v>30</v>
      </c>
      <c r="K23" s="36">
        <v>7</v>
      </c>
      <c r="L23" s="44"/>
      <c r="M23" s="44"/>
      <c r="N23" s="44"/>
      <c r="O23" s="87"/>
      <c r="P23" s="38"/>
      <c r="Q23" s="39">
        <f t="shared" si="3"/>
        <v>2.5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503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4.75" customHeight="1">
      <c r="B24" s="31">
        <v>15</v>
      </c>
      <c r="C24" s="32" t="s">
        <v>1811</v>
      </c>
      <c r="D24" s="33" t="s">
        <v>712</v>
      </c>
      <c r="E24" s="34" t="s">
        <v>831</v>
      </c>
      <c r="F24" s="35" t="s">
        <v>612</v>
      </c>
      <c r="G24" s="32" t="s">
        <v>153</v>
      </c>
      <c r="H24" s="36">
        <v>10</v>
      </c>
      <c r="I24" s="36">
        <v>5</v>
      </c>
      <c r="J24" s="36" t="s">
        <v>30</v>
      </c>
      <c r="K24" s="36">
        <v>3</v>
      </c>
      <c r="L24" s="44"/>
      <c r="M24" s="44"/>
      <c r="N24" s="44"/>
      <c r="O24" s="87"/>
      <c r="P24" s="38"/>
      <c r="Q24" s="39">
        <f t="shared" si="3"/>
        <v>1.8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4.75" customHeight="1">
      <c r="B25" s="31">
        <v>16</v>
      </c>
      <c r="C25" s="32" t="s">
        <v>1812</v>
      </c>
      <c r="D25" s="33" t="s">
        <v>1813</v>
      </c>
      <c r="E25" s="34" t="s">
        <v>834</v>
      </c>
      <c r="F25" s="35" t="s">
        <v>1814</v>
      </c>
      <c r="G25" s="32" t="s">
        <v>175</v>
      </c>
      <c r="H25" s="36">
        <v>10</v>
      </c>
      <c r="I25" s="36">
        <v>9</v>
      </c>
      <c r="J25" s="36" t="s">
        <v>30</v>
      </c>
      <c r="K25" s="36">
        <v>9</v>
      </c>
      <c r="L25" s="44"/>
      <c r="M25" s="44"/>
      <c r="N25" s="44"/>
      <c r="O25" s="87"/>
      <c r="P25" s="38"/>
      <c r="Q25" s="39">
        <f t="shared" si="3"/>
        <v>2.8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503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4.75" customHeight="1">
      <c r="B26" s="31">
        <v>17</v>
      </c>
      <c r="C26" s="32" t="s">
        <v>1815</v>
      </c>
      <c r="D26" s="33" t="s">
        <v>1816</v>
      </c>
      <c r="E26" s="34" t="s">
        <v>834</v>
      </c>
      <c r="F26" s="35" t="s">
        <v>752</v>
      </c>
      <c r="G26" s="32" t="s">
        <v>147</v>
      </c>
      <c r="H26" s="36">
        <v>10</v>
      </c>
      <c r="I26" s="36">
        <v>9</v>
      </c>
      <c r="J26" s="36" t="s">
        <v>30</v>
      </c>
      <c r="K26" s="36">
        <v>9</v>
      </c>
      <c r="L26" s="44"/>
      <c r="M26" s="44"/>
      <c r="N26" s="44"/>
      <c r="O26" s="87"/>
      <c r="P26" s="38"/>
      <c r="Q26" s="39">
        <f t="shared" si="3"/>
        <v>2.8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503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4.75" customHeight="1">
      <c r="B27" s="31">
        <v>18</v>
      </c>
      <c r="C27" s="32" t="s">
        <v>1817</v>
      </c>
      <c r="D27" s="33" t="s">
        <v>1818</v>
      </c>
      <c r="E27" s="34" t="s">
        <v>1530</v>
      </c>
      <c r="F27" s="35" t="s">
        <v>612</v>
      </c>
      <c r="G27" s="32" t="s">
        <v>193</v>
      </c>
      <c r="H27" s="36">
        <v>10</v>
      </c>
      <c r="I27" s="36">
        <v>7</v>
      </c>
      <c r="J27" s="36" t="s">
        <v>30</v>
      </c>
      <c r="K27" s="36">
        <v>5</v>
      </c>
      <c r="L27" s="44"/>
      <c r="M27" s="44"/>
      <c r="N27" s="44"/>
      <c r="O27" s="87"/>
      <c r="P27" s="38"/>
      <c r="Q27" s="39">
        <f t="shared" si="3"/>
        <v>2.2000000000000002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503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4.75" customHeight="1">
      <c r="B28" s="31">
        <v>19</v>
      </c>
      <c r="C28" s="32" t="s">
        <v>1819</v>
      </c>
      <c r="D28" s="33" t="s">
        <v>177</v>
      </c>
      <c r="E28" s="34" t="s">
        <v>196</v>
      </c>
      <c r="F28" s="35" t="s">
        <v>657</v>
      </c>
      <c r="G28" s="32" t="s">
        <v>175</v>
      </c>
      <c r="H28" s="36">
        <v>8</v>
      </c>
      <c r="I28" s="36">
        <v>7</v>
      </c>
      <c r="J28" s="36" t="s">
        <v>30</v>
      </c>
      <c r="K28" s="36">
        <v>7</v>
      </c>
      <c r="L28" s="44"/>
      <c r="M28" s="44"/>
      <c r="N28" s="44"/>
      <c r="O28" s="87"/>
      <c r="P28" s="38"/>
      <c r="Q28" s="39">
        <f t="shared" si="3"/>
        <v>2.2000000000000002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503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4.75" customHeight="1">
      <c r="B29" s="31">
        <v>20</v>
      </c>
      <c r="C29" s="32" t="s">
        <v>1820</v>
      </c>
      <c r="D29" s="33" t="s">
        <v>1821</v>
      </c>
      <c r="E29" s="34" t="s">
        <v>158</v>
      </c>
      <c r="F29" s="35" t="s">
        <v>608</v>
      </c>
      <c r="G29" s="32" t="s">
        <v>193</v>
      </c>
      <c r="H29" s="36">
        <v>9</v>
      </c>
      <c r="I29" s="36">
        <v>6</v>
      </c>
      <c r="J29" s="36" t="s">
        <v>30</v>
      </c>
      <c r="K29" s="36">
        <v>4</v>
      </c>
      <c r="L29" s="44"/>
      <c r="M29" s="44"/>
      <c r="N29" s="44"/>
      <c r="O29" s="87"/>
      <c r="P29" s="38"/>
      <c r="Q29" s="39">
        <f t="shared" si="3"/>
        <v>1.9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503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4.75" customHeight="1">
      <c r="B30" s="31">
        <v>21</v>
      </c>
      <c r="C30" s="32" t="s">
        <v>1822</v>
      </c>
      <c r="D30" s="33" t="s">
        <v>369</v>
      </c>
      <c r="E30" s="34" t="s">
        <v>158</v>
      </c>
      <c r="F30" s="35" t="s">
        <v>1823</v>
      </c>
      <c r="G30" s="32" t="s">
        <v>153</v>
      </c>
      <c r="H30" s="36">
        <v>10</v>
      </c>
      <c r="I30" s="36">
        <v>5</v>
      </c>
      <c r="J30" s="36" t="s">
        <v>30</v>
      </c>
      <c r="K30" s="36">
        <v>3.5</v>
      </c>
      <c r="L30" s="44"/>
      <c r="M30" s="44"/>
      <c r="N30" s="44"/>
      <c r="O30" s="87"/>
      <c r="P30" s="38"/>
      <c r="Q30" s="39">
        <f t="shared" si="3"/>
        <v>1.9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503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4.75" customHeight="1">
      <c r="B31" s="31">
        <v>22</v>
      </c>
      <c r="C31" s="32" t="s">
        <v>1824</v>
      </c>
      <c r="D31" s="33" t="s">
        <v>68</v>
      </c>
      <c r="E31" s="34" t="s">
        <v>158</v>
      </c>
      <c r="F31" s="35" t="s">
        <v>734</v>
      </c>
      <c r="G31" s="32" t="s">
        <v>175</v>
      </c>
      <c r="H31" s="36">
        <v>10</v>
      </c>
      <c r="I31" s="36">
        <v>7</v>
      </c>
      <c r="J31" s="36" t="s">
        <v>30</v>
      </c>
      <c r="K31" s="36">
        <v>5</v>
      </c>
      <c r="L31" s="44"/>
      <c r="M31" s="44"/>
      <c r="N31" s="44"/>
      <c r="O31" s="87"/>
      <c r="P31" s="38"/>
      <c r="Q31" s="39">
        <f t="shared" si="3"/>
        <v>2.2000000000000002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503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4.75" customHeight="1">
      <c r="B32" s="31">
        <v>23</v>
      </c>
      <c r="C32" s="32" t="s">
        <v>1825</v>
      </c>
      <c r="D32" s="33" t="s">
        <v>88</v>
      </c>
      <c r="E32" s="34" t="s">
        <v>1698</v>
      </c>
      <c r="F32" s="35" t="s">
        <v>1826</v>
      </c>
      <c r="G32" s="32" t="s">
        <v>378</v>
      </c>
      <c r="H32" s="36">
        <v>10</v>
      </c>
      <c r="I32" s="36">
        <v>6</v>
      </c>
      <c r="J32" s="36" t="s">
        <v>30</v>
      </c>
      <c r="K32" s="36">
        <v>4</v>
      </c>
      <c r="L32" s="44"/>
      <c r="M32" s="44"/>
      <c r="N32" s="44"/>
      <c r="O32" s="87"/>
      <c r="P32" s="38"/>
      <c r="Q32" s="39">
        <f t="shared" si="3"/>
        <v>2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503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4.75" customHeight="1">
      <c r="B33" s="31">
        <v>24</v>
      </c>
      <c r="C33" s="32" t="s">
        <v>1827</v>
      </c>
      <c r="D33" s="33" t="s">
        <v>68</v>
      </c>
      <c r="E33" s="34" t="s">
        <v>850</v>
      </c>
      <c r="F33" s="35" t="s">
        <v>1828</v>
      </c>
      <c r="G33" s="32" t="s">
        <v>203</v>
      </c>
      <c r="H33" s="36">
        <v>10</v>
      </c>
      <c r="I33" s="36">
        <v>9</v>
      </c>
      <c r="J33" s="36" t="s">
        <v>30</v>
      </c>
      <c r="K33" s="36">
        <v>8</v>
      </c>
      <c r="L33" s="44"/>
      <c r="M33" s="44"/>
      <c r="N33" s="44"/>
      <c r="O33" s="87"/>
      <c r="P33" s="38"/>
      <c r="Q33" s="39">
        <f t="shared" si="3"/>
        <v>2.7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503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4.75" customHeight="1">
      <c r="B34" s="31">
        <v>25</v>
      </c>
      <c r="C34" s="32" t="s">
        <v>1829</v>
      </c>
      <c r="D34" s="33" t="s">
        <v>1178</v>
      </c>
      <c r="E34" s="34" t="s">
        <v>855</v>
      </c>
      <c r="F34" s="35" t="s">
        <v>1830</v>
      </c>
      <c r="G34" s="32" t="s">
        <v>193</v>
      </c>
      <c r="H34" s="36">
        <v>10</v>
      </c>
      <c r="I34" s="36">
        <v>6</v>
      </c>
      <c r="J34" s="36" t="s">
        <v>30</v>
      </c>
      <c r="K34" s="36">
        <v>4</v>
      </c>
      <c r="L34" s="44"/>
      <c r="M34" s="44"/>
      <c r="N34" s="44"/>
      <c r="O34" s="87"/>
      <c r="P34" s="38"/>
      <c r="Q34" s="39">
        <f t="shared" si="3"/>
        <v>2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503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4.75" customHeight="1">
      <c r="B35" s="31">
        <v>26</v>
      </c>
      <c r="C35" s="32" t="s">
        <v>1831</v>
      </c>
      <c r="D35" s="33" t="s">
        <v>448</v>
      </c>
      <c r="E35" s="34" t="s">
        <v>69</v>
      </c>
      <c r="F35" s="35" t="s">
        <v>1832</v>
      </c>
      <c r="G35" s="32" t="s">
        <v>94</v>
      </c>
      <c r="H35" s="36">
        <v>10</v>
      </c>
      <c r="I35" s="36">
        <v>8</v>
      </c>
      <c r="J35" s="36" t="s">
        <v>30</v>
      </c>
      <c r="K35" s="36">
        <v>7</v>
      </c>
      <c r="L35" s="44"/>
      <c r="M35" s="44"/>
      <c r="N35" s="44"/>
      <c r="O35" s="87"/>
      <c r="P35" s="38"/>
      <c r="Q35" s="39">
        <f t="shared" si="3"/>
        <v>2.5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503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4.75" customHeight="1">
      <c r="B36" s="31">
        <v>27</v>
      </c>
      <c r="C36" s="32" t="s">
        <v>1833</v>
      </c>
      <c r="D36" s="33" t="s">
        <v>1834</v>
      </c>
      <c r="E36" s="34" t="s">
        <v>71</v>
      </c>
      <c r="F36" s="35" t="s">
        <v>954</v>
      </c>
      <c r="G36" s="32" t="s">
        <v>165</v>
      </c>
      <c r="H36" s="36">
        <v>10</v>
      </c>
      <c r="I36" s="36">
        <v>8</v>
      </c>
      <c r="J36" s="36" t="s">
        <v>30</v>
      </c>
      <c r="K36" s="36">
        <v>7.5</v>
      </c>
      <c r="L36" s="44"/>
      <c r="M36" s="44"/>
      <c r="N36" s="44"/>
      <c r="O36" s="87"/>
      <c r="P36" s="38"/>
      <c r="Q36" s="39">
        <f t="shared" si="3"/>
        <v>2.6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503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4.75" customHeight="1">
      <c r="B37" s="31">
        <v>28</v>
      </c>
      <c r="C37" s="32" t="s">
        <v>1835</v>
      </c>
      <c r="D37" s="33" t="s">
        <v>1836</v>
      </c>
      <c r="E37" s="34" t="s">
        <v>869</v>
      </c>
      <c r="F37" s="35" t="s">
        <v>867</v>
      </c>
      <c r="G37" s="32" t="s">
        <v>193</v>
      </c>
      <c r="H37" s="36">
        <v>10</v>
      </c>
      <c r="I37" s="36">
        <v>7</v>
      </c>
      <c r="J37" s="36" t="s">
        <v>30</v>
      </c>
      <c r="K37" s="36">
        <v>5.5</v>
      </c>
      <c r="L37" s="44"/>
      <c r="M37" s="44"/>
      <c r="N37" s="44"/>
      <c r="O37" s="87"/>
      <c r="P37" s="38"/>
      <c r="Q37" s="39">
        <f t="shared" si="3"/>
        <v>2.2999999999999998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503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4.75" customHeight="1">
      <c r="B38" s="31">
        <v>29</v>
      </c>
      <c r="C38" s="32" t="s">
        <v>1837</v>
      </c>
      <c r="D38" s="33" t="s">
        <v>393</v>
      </c>
      <c r="E38" s="34" t="s">
        <v>1075</v>
      </c>
      <c r="F38" s="35" t="s">
        <v>1838</v>
      </c>
      <c r="G38" s="32" t="s">
        <v>165</v>
      </c>
      <c r="H38" s="36">
        <v>10</v>
      </c>
      <c r="I38" s="36">
        <v>8</v>
      </c>
      <c r="J38" s="36" t="s">
        <v>30</v>
      </c>
      <c r="K38" s="36">
        <v>7</v>
      </c>
      <c r="L38" s="44"/>
      <c r="M38" s="44"/>
      <c r="N38" s="44"/>
      <c r="O38" s="87"/>
      <c r="P38" s="38"/>
      <c r="Q38" s="39">
        <f t="shared" si="3"/>
        <v>2.5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503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4.75" customHeight="1">
      <c r="B39" s="31">
        <v>30</v>
      </c>
      <c r="C39" s="32" t="s">
        <v>1839</v>
      </c>
      <c r="D39" s="33" t="s">
        <v>829</v>
      </c>
      <c r="E39" s="34" t="s">
        <v>884</v>
      </c>
      <c r="F39" s="35" t="s">
        <v>1618</v>
      </c>
      <c r="G39" s="32" t="s">
        <v>165</v>
      </c>
      <c r="H39" s="36">
        <v>10</v>
      </c>
      <c r="I39" s="36">
        <v>9</v>
      </c>
      <c r="J39" s="36" t="s">
        <v>30</v>
      </c>
      <c r="K39" s="36">
        <v>8</v>
      </c>
      <c r="L39" s="44"/>
      <c r="M39" s="44"/>
      <c r="N39" s="44"/>
      <c r="O39" s="87"/>
      <c r="P39" s="38"/>
      <c r="Q39" s="39">
        <f t="shared" si="3"/>
        <v>2.7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503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4.75" customHeight="1">
      <c r="B40" s="31">
        <v>31</v>
      </c>
      <c r="C40" s="32" t="s">
        <v>1840</v>
      </c>
      <c r="D40" s="33" t="s">
        <v>102</v>
      </c>
      <c r="E40" s="34" t="s">
        <v>1841</v>
      </c>
      <c r="F40" s="35" t="s">
        <v>1842</v>
      </c>
      <c r="G40" s="32" t="s">
        <v>103</v>
      </c>
      <c r="H40" s="36">
        <v>10</v>
      </c>
      <c r="I40" s="36">
        <v>7</v>
      </c>
      <c r="J40" s="36" t="s">
        <v>30</v>
      </c>
      <c r="K40" s="36">
        <v>5</v>
      </c>
      <c r="L40" s="44"/>
      <c r="M40" s="44"/>
      <c r="N40" s="44"/>
      <c r="O40" s="87"/>
      <c r="P40" s="38"/>
      <c r="Q40" s="39">
        <f t="shared" si="3"/>
        <v>2.2000000000000002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503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4.75" customHeight="1">
      <c r="B41" s="31">
        <v>32</v>
      </c>
      <c r="C41" s="32" t="s">
        <v>1843</v>
      </c>
      <c r="D41" s="33" t="s">
        <v>1251</v>
      </c>
      <c r="E41" s="34" t="s">
        <v>476</v>
      </c>
      <c r="F41" s="35" t="s">
        <v>1844</v>
      </c>
      <c r="G41" s="32" t="s">
        <v>193</v>
      </c>
      <c r="H41" s="36">
        <v>10</v>
      </c>
      <c r="I41" s="36">
        <v>5</v>
      </c>
      <c r="J41" s="36" t="s">
        <v>30</v>
      </c>
      <c r="K41" s="36">
        <v>2</v>
      </c>
      <c r="L41" s="44"/>
      <c r="M41" s="44"/>
      <c r="N41" s="44"/>
      <c r="O41" s="87"/>
      <c r="P41" s="38"/>
      <c r="Q41" s="39">
        <f t="shared" si="3"/>
        <v>1.7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503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4.75" customHeight="1">
      <c r="B42" s="31">
        <v>33</v>
      </c>
      <c r="C42" s="32" t="s">
        <v>1845</v>
      </c>
      <c r="D42" s="33" t="s">
        <v>1846</v>
      </c>
      <c r="E42" s="34" t="s">
        <v>476</v>
      </c>
      <c r="F42" s="35" t="s">
        <v>547</v>
      </c>
      <c r="G42" s="32" t="s">
        <v>153</v>
      </c>
      <c r="H42" s="36">
        <v>10</v>
      </c>
      <c r="I42" s="36">
        <v>6</v>
      </c>
      <c r="J42" s="36" t="s">
        <v>30</v>
      </c>
      <c r="K42" s="36">
        <v>4</v>
      </c>
      <c r="L42" s="44"/>
      <c r="M42" s="44"/>
      <c r="N42" s="44"/>
      <c r="O42" s="87"/>
      <c r="P42" s="38"/>
      <c r="Q42" s="39">
        <f t="shared" si="3"/>
        <v>2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503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4.75" customHeight="1">
      <c r="B43" s="31">
        <v>34</v>
      </c>
      <c r="C43" s="32" t="s">
        <v>1847</v>
      </c>
      <c r="D43" s="33" t="s">
        <v>1848</v>
      </c>
      <c r="E43" s="34" t="s">
        <v>1849</v>
      </c>
      <c r="F43" s="35" t="s">
        <v>710</v>
      </c>
      <c r="G43" s="32" t="s">
        <v>103</v>
      </c>
      <c r="H43" s="36">
        <v>10</v>
      </c>
      <c r="I43" s="36">
        <v>7</v>
      </c>
      <c r="J43" s="36" t="s">
        <v>30</v>
      </c>
      <c r="K43" s="36">
        <v>5</v>
      </c>
      <c r="L43" s="44"/>
      <c r="M43" s="44"/>
      <c r="N43" s="44"/>
      <c r="O43" s="87"/>
      <c r="P43" s="38"/>
      <c r="Q43" s="39">
        <f t="shared" si="3"/>
        <v>2.2000000000000002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503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4.75" customHeight="1">
      <c r="B44" s="31">
        <v>35</v>
      </c>
      <c r="C44" s="32" t="s">
        <v>1850</v>
      </c>
      <c r="D44" s="33" t="s">
        <v>77</v>
      </c>
      <c r="E44" s="34" t="s">
        <v>74</v>
      </c>
      <c r="F44" s="35" t="s">
        <v>1522</v>
      </c>
      <c r="G44" s="32" t="s">
        <v>193</v>
      </c>
      <c r="H44" s="36">
        <v>10</v>
      </c>
      <c r="I44" s="36">
        <v>7</v>
      </c>
      <c r="J44" s="36" t="s">
        <v>30</v>
      </c>
      <c r="K44" s="36">
        <v>5</v>
      </c>
      <c r="L44" s="44"/>
      <c r="M44" s="44"/>
      <c r="N44" s="44"/>
      <c r="O44" s="87"/>
      <c r="P44" s="38"/>
      <c r="Q44" s="39">
        <f t="shared" si="3"/>
        <v>2.2000000000000002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503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4.75" customHeight="1">
      <c r="B45" s="31">
        <v>36</v>
      </c>
      <c r="C45" s="32" t="s">
        <v>1851</v>
      </c>
      <c r="D45" s="33" t="s">
        <v>1852</v>
      </c>
      <c r="E45" s="34" t="s">
        <v>702</v>
      </c>
      <c r="F45" s="35" t="s">
        <v>650</v>
      </c>
      <c r="G45" s="32" t="s">
        <v>95</v>
      </c>
      <c r="H45" s="36">
        <v>10</v>
      </c>
      <c r="I45" s="36">
        <v>7</v>
      </c>
      <c r="J45" s="36" t="s">
        <v>30</v>
      </c>
      <c r="K45" s="36">
        <v>5</v>
      </c>
      <c r="L45" s="44"/>
      <c r="M45" s="44"/>
      <c r="N45" s="44"/>
      <c r="O45" s="87"/>
      <c r="P45" s="38"/>
      <c r="Q45" s="39">
        <f t="shared" si="3"/>
        <v>2.2000000000000002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503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4.75" customHeight="1">
      <c r="B46" s="31">
        <v>37</v>
      </c>
      <c r="C46" s="32" t="s">
        <v>1853</v>
      </c>
      <c r="D46" s="33" t="s">
        <v>552</v>
      </c>
      <c r="E46" s="34" t="s">
        <v>702</v>
      </c>
      <c r="F46" s="35" t="s">
        <v>482</v>
      </c>
      <c r="G46" s="32" t="s">
        <v>203</v>
      </c>
      <c r="H46" s="36">
        <v>10</v>
      </c>
      <c r="I46" s="36">
        <v>7</v>
      </c>
      <c r="J46" s="36" t="s">
        <v>30</v>
      </c>
      <c r="K46" s="36">
        <v>5</v>
      </c>
      <c r="L46" s="44"/>
      <c r="M46" s="44"/>
      <c r="N46" s="44"/>
      <c r="O46" s="87"/>
      <c r="P46" s="38"/>
      <c r="Q46" s="39">
        <f t="shared" si="3"/>
        <v>2.2000000000000002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503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4.75" customHeight="1">
      <c r="B47" s="31">
        <v>38</v>
      </c>
      <c r="C47" s="32" t="s">
        <v>1854</v>
      </c>
      <c r="D47" s="33" t="s">
        <v>675</v>
      </c>
      <c r="E47" s="34" t="s">
        <v>1855</v>
      </c>
      <c r="F47" s="35" t="s">
        <v>1372</v>
      </c>
      <c r="G47" s="32" t="s">
        <v>175</v>
      </c>
      <c r="H47" s="36">
        <v>10</v>
      </c>
      <c r="I47" s="36">
        <v>8.5</v>
      </c>
      <c r="J47" s="36" t="s">
        <v>30</v>
      </c>
      <c r="K47" s="36">
        <v>6</v>
      </c>
      <c r="L47" s="44"/>
      <c r="M47" s="44"/>
      <c r="N47" s="44"/>
      <c r="O47" s="87"/>
      <c r="P47" s="38"/>
      <c r="Q47" s="39">
        <f t="shared" si="3"/>
        <v>2.5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503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4.75" customHeight="1">
      <c r="B48" s="31">
        <v>39</v>
      </c>
      <c r="C48" s="32" t="s">
        <v>1856</v>
      </c>
      <c r="D48" s="33" t="s">
        <v>67</v>
      </c>
      <c r="E48" s="34" t="s">
        <v>75</v>
      </c>
      <c r="F48" s="35" t="s">
        <v>1857</v>
      </c>
      <c r="G48" s="32" t="s">
        <v>1858</v>
      </c>
      <c r="H48" s="36">
        <v>8</v>
      </c>
      <c r="I48" s="36">
        <v>5</v>
      </c>
      <c r="J48" s="36" t="s">
        <v>30</v>
      </c>
      <c r="K48" s="36">
        <v>3.5</v>
      </c>
      <c r="L48" s="44"/>
      <c r="M48" s="44"/>
      <c r="N48" s="44"/>
      <c r="O48" s="87"/>
      <c r="P48" s="38"/>
      <c r="Q48" s="39">
        <f t="shared" si="3"/>
        <v>1.7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503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4.75" customHeight="1">
      <c r="B49" s="31">
        <v>40</v>
      </c>
      <c r="C49" s="32" t="s">
        <v>1859</v>
      </c>
      <c r="D49" s="33" t="s">
        <v>1860</v>
      </c>
      <c r="E49" s="34" t="s">
        <v>1861</v>
      </c>
      <c r="F49" s="35" t="s">
        <v>600</v>
      </c>
      <c r="G49" s="32" t="s">
        <v>165</v>
      </c>
      <c r="H49" s="36">
        <v>10</v>
      </c>
      <c r="I49" s="36">
        <v>7.5</v>
      </c>
      <c r="J49" s="36" t="s">
        <v>30</v>
      </c>
      <c r="K49" s="36">
        <v>6</v>
      </c>
      <c r="L49" s="44"/>
      <c r="M49" s="44"/>
      <c r="N49" s="44"/>
      <c r="O49" s="87"/>
      <c r="P49" s="38"/>
      <c r="Q49" s="39">
        <f t="shared" si="3"/>
        <v>2.4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4.75" customHeight="1">
      <c r="B50" s="31">
        <v>41</v>
      </c>
      <c r="C50" s="32" t="s">
        <v>1862</v>
      </c>
      <c r="D50" s="33" t="s">
        <v>107</v>
      </c>
      <c r="E50" s="34" t="s">
        <v>505</v>
      </c>
      <c r="F50" s="35" t="s">
        <v>489</v>
      </c>
      <c r="G50" s="32" t="s">
        <v>193</v>
      </c>
      <c r="H50" s="36">
        <v>10</v>
      </c>
      <c r="I50" s="36">
        <v>9</v>
      </c>
      <c r="J50" s="36" t="s">
        <v>30</v>
      </c>
      <c r="K50" s="36">
        <v>8.5</v>
      </c>
      <c r="L50" s="44"/>
      <c r="M50" s="44"/>
      <c r="N50" s="44"/>
      <c r="O50" s="87"/>
      <c r="P50" s="38"/>
      <c r="Q50" s="39">
        <f t="shared" si="3"/>
        <v>2.8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505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4.75" customHeight="1">
      <c r="B51" s="31">
        <v>42</v>
      </c>
      <c r="C51" s="32" t="s">
        <v>1863</v>
      </c>
      <c r="D51" s="33" t="s">
        <v>691</v>
      </c>
      <c r="E51" s="34" t="s">
        <v>1864</v>
      </c>
      <c r="F51" s="35" t="s">
        <v>1865</v>
      </c>
      <c r="G51" s="32" t="s">
        <v>175</v>
      </c>
      <c r="H51" s="36">
        <v>10</v>
      </c>
      <c r="I51" s="36">
        <v>7</v>
      </c>
      <c r="J51" s="36" t="s">
        <v>30</v>
      </c>
      <c r="K51" s="36">
        <v>5</v>
      </c>
      <c r="L51" s="44"/>
      <c r="M51" s="44"/>
      <c r="N51" s="44"/>
      <c r="O51" s="87"/>
      <c r="P51" s="38"/>
      <c r="Q51" s="39">
        <f t="shared" si="3"/>
        <v>2.2000000000000002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505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4.75" customHeight="1">
      <c r="B52" s="31">
        <v>43</v>
      </c>
      <c r="C52" s="32" t="s">
        <v>1866</v>
      </c>
      <c r="D52" s="33" t="s">
        <v>530</v>
      </c>
      <c r="E52" s="34" t="s">
        <v>109</v>
      </c>
      <c r="F52" s="35" t="s">
        <v>1076</v>
      </c>
      <c r="G52" s="32" t="s">
        <v>175</v>
      </c>
      <c r="H52" s="36">
        <v>9</v>
      </c>
      <c r="I52" s="36">
        <v>5</v>
      </c>
      <c r="J52" s="36" t="s">
        <v>30</v>
      </c>
      <c r="K52" s="36">
        <v>3</v>
      </c>
      <c r="L52" s="44"/>
      <c r="M52" s="44"/>
      <c r="N52" s="44"/>
      <c r="O52" s="87"/>
      <c r="P52" s="38"/>
      <c r="Q52" s="39">
        <f t="shared" si="3"/>
        <v>1.7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505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4.75" customHeight="1">
      <c r="B53" s="31">
        <v>44</v>
      </c>
      <c r="C53" s="32" t="s">
        <v>1867</v>
      </c>
      <c r="D53" s="33" t="s">
        <v>1868</v>
      </c>
      <c r="E53" s="34" t="s">
        <v>109</v>
      </c>
      <c r="F53" s="35" t="s">
        <v>1869</v>
      </c>
      <c r="G53" s="32" t="s">
        <v>96</v>
      </c>
      <c r="H53" s="36">
        <v>10</v>
      </c>
      <c r="I53" s="36">
        <v>9</v>
      </c>
      <c r="J53" s="36" t="s">
        <v>30</v>
      </c>
      <c r="K53" s="36">
        <v>9</v>
      </c>
      <c r="L53" s="44"/>
      <c r="M53" s="44"/>
      <c r="N53" s="44"/>
      <c r="O53" s="87"/>
      <c r="P53" s="38"/>
      <c r="Q53" s="39">
        <f t="shared" si="3"/>
        <v>2.8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505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4.75" customHeight="1">
      <c r="B54" s="31">
        <v>45</v>
      </c>
      <c r="C54" s="32" t="s">
        <v>1870</v>
      </c>
      <c r="D54" s="33" t="s">
        <v>1871</v>
      </c>
      <c r="E54" s="34" t="s">
        <v>516</v>
      </c>
      <c r="F54" s="35" t="s">
        <v>1872</v>
      </c>
      <c r="G54" s="32" t="s">
        <v>1873</v>
      </c>
      <c r="H54" s="36">
        <v>0</v>
      </c>
      <c r="I54" s="36">
        <v>0</v>
      </c>
      <c r="J54" s="36" t="s">
        <v>30</v>
      </c>
      <c r="K54" s="36">
        <v>0</v>
      </c>
      <c r="L54" s="44"/>
      <c r="M54" s="44"/>
      <c r="N54" s="44"/>
      <c r="O54" s="87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>Không đủ ĐKDT</v>
      </c>
      <c r="U54" s="43">
        <v>505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4.75" customHeight="1">
      <c r="B55" s="31">
        <v>46</v>
      </c>
      <c r="C55" s="32" t="s">
        <v>1874</v>
      </c>
      <c r="D55" s="33" t="s">
        <v>1875</v>
      </c>
      <c r="E55" s="34" t="s">
        <v>516</v>
      </c>
      <c r="F55" s="35" t="s">
        <v>686</v>
      </c>
      <c r="G55" s="32" t="s">
        <v>175</v>
      </c>
      <c r="H55" s="36">
        <v>10</v>
      </c>
      <c r="I55" s="36">
        <v>7</v>
      </c>
      <c r="J55" s="36" t="s">
        <v>30</v>
      </c>
      <c r="K55" s="36">
        <v>5</v>
      </c>
      <c r="L55" s="44"/>
      <c r="M55" s="44"/>
      <c r="N55" s="44"/>
      <c r="O55" s="87"/>
      <c r="P55" s="38"/>
      <c r="Q55" s="39">
        <f t="shared" si="3"/>
        <v>2.2000000000000002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505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4.75" customHeight="1">
      <c r="B56" s="31">
        <v>47</v>
      </c>
      <c r="C56" s="32" t="s">
        <v>1876</v>
      </c>
      <c r="D56" s="33" t="s">
        <v>1877</v>
      </c>
      <c r="E56" s="34" t="s">
        <v>516</v>
      </c>
      <c r="F56" s="35" t="s">
        <v>1878</v>
      </c>
      <c r="G56" s="32" t="s">
        <v>193</v>
      </c>
      <c r="H56" s="36">
        <v>10</v>
      </c>
      <c r="I56" s="36">
        <v>7</v>
      </c>
      <c r="J56" s="36" t="s">
        <v>30</v>
      </c>
      <c r="K56" s="36">
        <v>5</v>
      </c>
      <c r="L56" s="44"/>
      <c r="M56" s="44"/>
      <c r="N56" s="44"/>
      <c r="O56" s="87"/>
      <c r="P56" s="38"/>
      <c r="Q56" s="39">
        <f t="shared" si="3"/>
        <v>2.2000000000000002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505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4.75" customHeight="1">
      <c r="B57" s="31">
        <v>48</v>
      </c>
      <c r="C57" s="32" t="s">
        <v>1879</v>
      </c>
      <c r="D57" s="33" t="s">
        <v>1880</v>
      </c>
      <c r="E57" s="34" t="s">
        <v>718</v>
      </c>
      <c r="F57" s="35" t="s">
        <v>1203</v>
      </c>
      <c r="G57" s="32" t="s">
        <v>96</v>
      </c>
      <c r="H57" s="36">
        <v>10</v>
      </c>
      <c r="I57" s="36">
        <v>6</v>
      </c>
      <c r="J57" s="36" t="s">
        <v>30</v>
      </c>
      <c r="K57" s="36">
        <v>6</v>
      </c>
      <c r="L57" s="44"/>
      <c r="M57" s="44"/>
      <c r="N57" s="44"/>
      <c r="O57" s="87"/>
      <c r="P57" s="38"/>
      <c r="Q57" s="39">
        <f t="shared" si="3"/>
        <v>2.2000000000000002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505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4.75" customHeight="1">
      <c r="B58" s="31">
        <v>49</v>
      </c>
      <c r="C58" s="32" t="s">
        <v>1881</v>
      </c>
      <c r="D58" s="33" t="s">
        <v>1769</v>
      </c>
      <c r="E58" s="34" t="s">
        <v>1882</v>
      </c>
      <c r="F58" s="35" t="s">
        <v>1883</v>
      </c>
      <c r="G58" s="32" t="s">
        <v>203</v>
      </c>
      <c r="H58" s="36">
        <v>10</v>
      </c>
      <c r="I58" s="36">
        <v>6</v>
      </c>
      <c r="J58" s="36" t="s">
        <v>30</v>
      </c>
      <c r="K58" s="36">
        <v>4.5</v>
      </c>
      <c r="L58" s="44"/>
      <c r="M58" s="44"/>
      <c r="N58" s="44"/>
      <c r="O58" s="87"/>
      <c r="P58" s="38"/>
      <c r="Q58" s="39">
        <f t="shared" si="3"/>
        <v>2.1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505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4.75" customHeight="1">
      <c r="B59" s="31">
        <v>50</v>
      </c>
      <c r="C59" s="32" t="s">
        <v>1884</v>
      </c>
      <c r="D59" s="33" t="s">
        <v>1885</v>
      </c>
      <c r="E59" s="34" t="s">
        <v>1886</v>
      </c>
      <c r="F59" s="35" t="s">
        <v>1887</v>
      </c>
      <c r="G59" s="32" t="s">
        <v>193</v>
      </c>
      <c r="H59" s="36">
        <v>10</v>
      </c>
      <c r="I59" s="36">
        <v>6</v>
      </c>
      <c r="J59" s="36" t="s">
        <v>30</v>
      </c>
      <c r="K59" s="36">
        <v>4.5</v>
      </c>
      <c r="L59" s="44"/>
      <c r="M59" s="44"/>
      <c r="N59" s="44"/>
      <c r="O59" s="87"/>
      <c r="P59" s="38"/>
      <c r="Q59" s="39">
        <f t="shared" si="3"/>
        <v>2.1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505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4.75" customHeight="1">
      <c r="B60" s="31">
        <v>51</v>
      </c>
      <c r="C60" s="32" t="s">
        <v>1888</v>
      </c>
      <c r="D60" s="33" t="s">
        <v>67</v>
      </c>
      <c r="E60" s="34" t="s">
        <v>183</v>
      </c>
      <c r="F60" s="35" t="s">
        <v>531</v>
      </c>
      <c r="G60" s="32" t="s">
        <v>175</v>
      </c>
      <c r="H60" s="36">
        <v>10</v>
      </c>
      <c r="I60" s="36">
        <v>7.5</v>
      </c>
      <c r="J60" s="36" t="s">
        <v>30</v>
      </c>
      <c r="K60" s="36">
        <v>6</v>
      </c>
      <c r="L60" s="44"/>
      <c r="M60" s="44"/>
      <c r="N60" s="44"/>
      <c r="O60" s="87"/>
      <c r="P60" s="38"/>
      <c r="Q60" s="39">
        <f t="shared" si="3"/>
        <v>2.4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505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4.75" customHeight="1">
      <c r="B61" s="31">
        <v>52</v>
      </c>
      <c r="C61" s="32" t="s">
        <v>1889</v>
      </c>
      <c r="D61" s="33" t="s">
        <v>754</v>
      </c>
      <c r="E61" s="34" t="s">
        <v>183</v>
      </c>
      <c r="F61" s="35" t="s">
        <v>1890</v>
      </c>
      <c r="G61" s="32" t="s">
        <v>1095</v>
      </c>
      <c r="H61" s="36">
        <v>8</v>
      </c>
      <c r="I61" s="36">
        <v>7</v>
      </c>
      <c r="J61" s="36" t="s">
        <v>30</v>
      </c>
      <c r="K61" s="36">
        <v>7</v>
      </c>
      <c r="L61" s="44"/>
      <c r="M61" s="44"/>
      <c r="N61" s="44"/>
      <c r="O61" s="87"/>
      <c r="P61" s="38"/>
      <c r="Q61" s="39">
        <f t="shared" si="3"/>
        <v>2.2000000000000002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505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4.75" customHeight="1">
      <c r="B62" s="31">
        <v>53</v>
      </c>
      <c r="C62" s="32" t="s">
        <v>1891</v>
      </c>
      <c r="D62" s="33" t="s">
        <v>712</v>
      </c>
      <c r="E62" s="34" t="s">
        <v>1591</v>
      </c>
      <c r="F62" s="35" t="s">
        <v>394</v>
      </c>
      <c r="G62" s="32" t="s">
        <v>92</v>
      </c>
      <c r="H62" s="36">
        <v>8</v>
      </c>
      <c r="I62" s="36">
        <v>5</v>
      </c>
      <c r="J62" s="36" t="s">
        <v>30</v>
      </c>
      <c r="K62" s="36">
        <v>3</v>
      </c>
      <c r="L62" s="44"/>
      <c r="M62" s="44"/>
      <c r="N62" s="44"/>
      <c r="O62" s="87"/>
      <c r="P62" s="38"/>
      <c r="Q62" s="39">
        <f t="shared" si="3"/>
        <v>1.6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505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4.75" customHeight="1">
      <c r="B63" s="31">
        <v>54</v>
      </c>
      <c r="C63" s="32" t="s">
        <v>1892</v>
      </c>
      <c r="D63" s="33" t="s">
        <v>1043</v>
      </c>
      <c r="E63" s="34" t="s">
        <v>81</v>
      </c>
      <c r="F63" s="35" t="s">
        <v>225</v>
      </c>
      <c r="G63" s="32" t="s">
        <v>94</v>
      </c>
      <c r="H63" s="36">
        <v>10</v>
      </c>
      <c r="I63" s="36">
        <v>8</v>
      </c>
      <c r="J63" s="36" t="s">
        <v>30</v>
      </c>
      <c r="K63" s="36">
        <v>6</v>
      </c>
      <c r="L63" s="44"/>
      <c r="M63" s="44"/>
      <c r="N63" s="44"/>
      <c r="O63" s="87"/>
      <c r="P63" s="38"/>
      <c r="Q63" s="39">
        <f t="shared" si="3"/>
        <v>2.4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505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4.75" customHeight="1">
      <c r="B64" s="31">
        <v>55</v>
      </c>
      <c r="C64" s="32" t="s">
        <v>1893</v>
      </c>
      <c r="D64" s="33" t="s">
        <v>1894</v>
      </c>
      <c r="E64" s="34" t="s">
        <v>1895</v>
      </c>
      <c r="F64" s="35" t="s">
        <v>111</v>
      </c>
      <c r="G64" s="32" t="s">
        <v>112</v>
      </c>
      <c r="H64" s="36">
        <v>10</v>
      </c>
      <c r="I64" s="36">
        <v>9</v>
      </c>
      <c r="J64" s="36" t="s">
        <v>30</v>
      </c>
      <c r="K64" s="36">
        <v>8.5</v>
      </c>
      <c r="L64" s="44"/>
      <c r="M64" s="44"/>
      <c r="N64" s="44"/>
      <c r="O64" s="87"/>
      <c r="P64" s="38"/>
      <c r="Q64" s="39">
        <f t="shared" si="3"/>
        <v>2.8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505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4.75" customHeight="1">
      <c r="B65" s="31">
        <v>56</v>
      </c>
      <c r="C65" s="32" t="s">
        <v>1896</v>
      </c>
      <c r="D65" s="33" t="s">
        <v>1897</v>
      </c>
      <c r="E65" s="34" t="s">
        <v>83</v>
      </c>
      <c r="F65" s="35" t="s">
        <v>111</v>
      </c>
      <c r="G65" s="32" t="s">
        <v>193</v>
      </c>
      <c r="H65" s="36">
        <v>10</v>
      </c>
      <c r="I65" s="36">
        <v>9.5</v>
      </c>
      <c r="J65" s="36" t="s">
        <v>30</v>
      </c>
      <c r="K65" s="36">
        <v>8.5</v>
      </c>
      <c r="L65" s="44"/>
      <c r="M65" s="44"/>
      <c r="N65" s="44"/>
      <c r="O65" s="87"/>
      <c r="P65" s="38"/>
      <c r="Q65" s="39">
        <f t="shared" si="3"/>
        <v>2.8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505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4.75" customHeight="1">
      <c r="B66" s="31">
        <v>57</v>
      </c>
      <c r="C66" s="32" t="s">
        <v>1898</v>
      </c>
      <c r="D66" s="33" t="s">
        <v>1899</v>
      </c>
      <c r="E66" s="34" t="s">
        <v>115</v>
      </c>
      <c r="F66" s="35" t="s">
        <v>506</v>
      </c>
      <c r="G66" s="32" t="s">
        <v>193</v>
      </c>
      <c r="H66" s="36">
        <v>10</v>
      </c>
      <c r="I66" s="36">
        <v>9</v>
      </c>
      <c r="J66" s="36" t="s">
        <v>30</v>
      </c>
      <c r="K66" s="36">
        <v>6.5</v>
      </c>
      <c r="L66" s="44"/>
      <c r="M66" s="44"/>
      <c r="N66" s="44"/>
      <c r="O66" s="87"/>
      <c r="P66" s="38"/>
      <c r="Q66" s="39">
        <f t="shared" si="3"/>
        <v>2.6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4.75" customHeight="1">
      <c r="B67" s="31">
        <v>58</v>
      </c>
      <c r="C67" s="32" t="s">
        <v>1900</v>
      </c>
      <c r="D67" s="33" t="s">
        <v>875</v>
      </c>
      <c r="E67" s="34" t="s">
        <v>1286</v>
      </c>
      <c r="F67" s="35" t="s">
        <v>1269</v>
      </c>
      <c r="G67" s="32" t="s">
        <v>175</v>
      </c>
      <c r="H67" s="36">
        <v>10</v>
      </c>
      <c r="I67" s="36">
        <v>7</v>
      </c>
      <c r="J67" s="36" t="s">
        <v>30</v>
      </c>
      <c r="K67" s="36">
        <v>5</v>
      </c>
      <c r="L67" s="44"/>
      <c r="M67" s="44"/>
      <c r="N67" s="44"/>
      <c r="O67" s="87"/>
      <c r="P67" s="38"/>
      <c r="Q67" s="39">
        <f t="shared" si="3"/>
        <v>2.2000000000000002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505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4.75" customHeight="1">
      <c r="B68" s="31">
        <v>59</v>
      </c>
      <c r="C68" s="32" t="s">
        <v>1901</v>
      </c>
      <c r="D68" s="33" t="s">
        <v>523</v>
      </c>
      <c r="E68" s="34" t="s">
        <v>1295</v>
      </c>
      <c r="F68" s="35" t="s">
        <v>579</v>
      </c>
      <c r="G68" s="32" t="s">
        <v>165</v>
      </c>
      <c r="H68" s="36">
        <v>6</v>
      </c>
      <c r="I68" s="36">
        <v>1</v>
      </c>
      <c r="J68" s="36" t="s">
        <v>30</v>
      </c>
      <c r="K68" s="36">
        <v>1</v>
      </c>
      <c r="L68" s="44"/>
      <c r="M68" s="44"/>
      <c r="N68" s="44"/>
      <c r="O68" s="87"/>
      <c r="P68" s="38"/>
      <c r="Q68" s="39">
        <f t="shared" si="3"/>
        <v>0.8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505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4.75" customHeight="1">
      <c r="B69" s="31">
        <v>60</v>
      </c>
      <c r="C69" s="32" t="s">
        <v>1902</v>
      </c>
      <c r="D69" s="33" t="s">
        <v>1903</v>
      </c>
      <c r="E69" s="34" t="s">
        <v>571</v>
      </c>
      <c r="F69" s="35" t="s">
        <v>912</v>
      </c>
      <c r="G69" s="32" t="s">
        <v>92</v>
      </c>
      <c r="H69" s="36">
        <v>10</v>
      </c>
      <c r="I69" s="36">
        <v>9</v>
      </c>
      <c r="J69" s="36" t="s">
        <v>30</v>
      </c>
      <c r="K69" s="36">
        <v>8</v>
      </c>
      <c r="L69" s="44"/>
      <c r="M69" s="44"/>
      <c r="N69" s="44"/>
      <c r="O69" s="87"/>
      <c r="P69" s="38"/>
      <c r="Q69" s="39">
        <f t="shared" si="3"/>
        <v>2.7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505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4.75" customHeight="1">
      <c r="B70" s="31">
        <v>61</v>
      </c>
      <c r="C70" s="32" t="s">
        <v>1904</v>
      </c>
      <c r="D70" s="33" t="s">
        <v>68</v>
      </c>
      <c r="E70" s="34" t="s">
        <v>1905</v>
      </c>
      <c r="F70" s="35" t="s">
        <v>1906</v>
      </c>
      <c r="G70" s="32" t="s">
        <v>378</v>
      </c>
      <c r="H70" s="36">
        <v>9</v>
      </c>
      <c r="I70" s="36">
        <v>7</v>
      </c>
      <c r="J70" s="36" t="s">
        <v>30</v>
      </c>
      <c r="K70" s="36">
        <v>5</v>
      </c>
      <c r="L70" s="44"/>
      <c r="M70" s="44"/>
      <c r="N70" s="44"/>
      <c r="O70" s="87"/>
      <c r="P70" s="38"/>
      <c r="Q70" s="39">
        <f t="shared" si="3"/>
        <v>2.1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505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4.75" customHeight="1">
      <c r="B71" s="31">
        <v>62</v>
      </c>
      <c r="C71" s="32" t="s">
        <v>1907</v>
      </c>
      <c r="D71" s="33" t="s">
        <v>1908</v>
      </c>
      <c r="E71" s="34" t="s">
        <v>771</v>
      </c>
      <c r="F71" s="35" t="s">
        <v>731</v>
      </c>
      <c r="G71" s="32" t="s">
        <v>193</v>
      </c>
      <c r="H71" s="36">
        <v>10</v>
      </c>
      <c r="I71" s="36">
        <v>9</v>
      </c>
      <c r="J71" s="36" t="s">
        <v>30</v>
      </c>
      <c r="K71" s="36">
        <v>9</v>
      </c>
      <c r="L71" s="44"/>
      <c r="M71" s="44"/>
      <c r="N71" s="44"/>
      <c r="O71" s="87"/>
      <c r="P71" s="38"/>
      <c r="Q71" s="39">
        <f t="shared" si="3"/>
        <v>2.8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505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4.75" customHeight="1">
      <c r="B72" s="31">
        <v>63</v>
      </c>
      <c r="C72" s="32" t="s">
        <v>1909</v>
      </c>
      <c r="D72" s="33" t="s">
        <v>1910</v>
      </c>
      <c r="E72" s="34" t="s">
        <v>1309</v>
      </c>
      <c r="F72" s="35" t="s">
        <v>1911</v>
      </c>
      <c r="G72" s="32" t="s">
        <v>91</v>
      </c>
      <c r="H72" s="36">
        <v>10</v>
      </c>
      <c r="I72" s="36">
        <v>9.5</v>
      </c>
      <c r="J72" s="36" t="s">
        <v>30</v>
      </c>
      <c r="K72" s="36">
        <v>8.5</v>
      </c>
      <c r="L72" s="44"/>
      <c r="M72" s="44"/>
      <c r="N72" s="44"/>
      <c r="O72" s="87"/>
      <c r="P72" s="38"/>
      <c r="Q72" s="39">
        <f t="shared" si="3"/>
        <v>2.8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4.75" customHeight="1">
      <c r="B73" s="31">
        <v>64</v>
      </c>
      <c r="C73" s="32" t="s">
        <v>1912</v>
      </c>
      <c r="D73" s="33" t="s">
        <v>1913</v>
      </c>
      <c r="E73" s="34" t="s">
        <v>588</v>
      </c>
      <c r="F73" s="35" t="s">
        <v>1914</v>
      </c>
      <c r="G73" s="32" t="s">
        <v>175</v>
      </c>
      <c r="H73" s="36">
        <v>10</v>
      </c>
      <c r="I73" s="36">
        <v>7</v>
      </c>
      <c r="J73" s="36" t="s">
        <v>30</v>
      </c>
      <c r="K73" s="36">
        <v>6</v>
      </c>
      <c r="L73" s="44"/>
      <c r="M73" s="44"/>
      <c r="N73" s="44"/>
      <c r="O73" s="87"/>
      <c r="P73" s="38"/>
      <c r="Q73" s="39">
        <f t="shared" si="3"/>
        <v>2.2999999999999998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505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4.75" customHeight="1">
      <c r="B74" s="31">
        <v>65</v>
      </c>
      <c r="C74" s="32" t="s">
        <v>1915</v>
      </c>
      <c r="D74" s="33" t="s">
        <v>1916</v>
      </c>
      <c r="E74" s="34" t="s">
        <v>1917</v>
      </c>
      <c r="F74" s="35" t="s">
        <v>1918</v>
      </c>
      <c r="G74" s="32" t="s">
        <v>94</v>
      </c>
      <c r="H74" s="36">
        <v>10</v>
      </c>
      <c r="I74" s="36">
        <v>5</v>
      </c>
      <c r="J74" s="36" t="s">
        <v>30</v>
      </c>
      <c r="K74" s="36">
        <v>3.5</v>
      </c>
      <c r="L74" s="44"/>
      <c r="M74" s="44"/>
      <c r="N74" s="44"/>
      <c r="O74" s="87"/>
      <c r="P74" s="38"/>
      <c r="Q74" s="39">
        <f t="shared" si="3"/>
        <v>1.9</v>
      </c>
      <c r="R74" s="40" t="str">
        <f t="shared" ref="R74:R9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9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505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4.75" customHeight="1">
      <c r="B75" s="31">
        <v>66</v>
      </c>
      <c r="C75" s="32" t="s">
        <v>1919</v>
      </c>
      <c r="D75" s="33" t="s">
        <v>187</v>
      </c>
      <c r="E75" s="34" t="s">
        <v>119</v>
      </c>
      <c r="F75" s="35" t="s">
        <v>946</v>
      </c>
      <c r="G75" s="32" t="s">
        <v>378</v>
      </c>
      <c r="H75" s="36">
        <v>10</v>
      </c>
      <c r="I75" s="36">
        <v>9</v>
      </c>
      <c r="J75" s="36" t="s">
        <v>30</v>
      </c>
      <c r="K75" s="36">
        <v>8</v>
      </c>
      <c r="L75" s="44"/>
      <c r="M75" s="44"/>
      <c r="N75" s="44"/>
      <c r="O75" s="87"/>
      <c r="P75" s="38"/>
      <c r="Q75" s="39">
        <f t="shared" si="3"/>
        <v>2.7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505</v>
      </c>
      <c r="V75" s="3"/>
      <c r="W75" s="30"/>
      <c r="X75" s="81" t="str">
        <f t="shared" ref="X75:X9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4.75" customHeight="1">
      <c r="B76" s="31">
        <v>67</v>
      </c>
      <c r="C76" s="32" t="s">
        <v>1920</v>
      </c>
      <c r="D76" s="33" t="s">
        <v>1151</v>
      </c>
      <c r="E76" s="34" t="s">
        <v>119</v>
      </c>
      <c r="F76" s="35" t="s">
        <v>1091</v>
      </c>
      <c r="G76" s="32" t="s">
        <v>175</v>
      </c>
      <c r="H76" s="36">
        <v>10</v>
      </c>
      <c r="I76" s="36">
        <v>7</v>
      </c>
      <c r="J76" s="36" t="s">
        <v>30</v>
      </c>
      <c r="K76" s="36">
        <v>5</v>
      </c>
      <c r="L76" s="44"/>
      <c r="M76" s="44"/>
      <c r="N76" s="44"/>
      <c r="O76" s="87"/>
      <c r="P76" s="38"/>
      <c r="Q76" s="39">
        <f t="shared" ref="Q76:Q99" si="8">ROUND(SUMPRODUCT(H76:P76,$H$9:$P$9)/100,1)</f>
        <v>2.2000000000000002</v>
      </c>
      <c r="R76" s="40" t="str">
        <f t="shared" si="5"/>
        <v>F</v>
      </c>
      <c r="S76" s="41" t="str">
        <f t="shared" si="6"/>
        <v>Kém</v>
      </c>
      <c r="T76" s="42" t="str">
        <f t="shared" ref="T76:T99" si="9">+IF(OR($H76=0,$I76=0,$J76=0,$K76=0),"Không đủ ĐKDT","")</f>
        <v/>
      </c>
      <c r="U76" s="43">
        <v>505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4.75" customHeight="1">
      <c r="B77" s="31">
        <v>68</v>
      </c>
      <c r="C77" s="32" t="s">
        <v>1921</v>
      </c>
      <c r="D77" s="33" t="s">
        <v>1922</v>
      </c>
      <c r="E77" s="34" t="s">
        <v>119</v>
      </c>
      <c r="F77" s="35" t="s">
        <v>1923</v>
      </c>
      <c r="G77" s="32" t="s">
        <v>193</v>
      </c>
      <c r="H77" s="36">
        <v>10</v>
      </c>
      <c r="I77" s="36">
        <v>9</v>
      </c>
      <c r="J77" s="36" t="s">
        <v>30</v>
      </c>
      <c r="K77" s="36">
        <v>8</v>
      </c>
      <c r="L77" s="44"/>
      <c r="M77" s="44"/>
      <c r="N77" s="44"/>
      <c r="O77" s="87"/>
      <c r="P77" s="38"/>
      <c r="Q77" s="39">
        <f t="shared" si="8"/>
        <v>2.7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505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4.75" customHeight="1">
      <c r="B78" s="31">
        <v>69</v>
      </c>
      <c r="C78" s="32" t="s">
        <v>1924</v>
      </c>
      <c r="D78" s="33" t="s">
        <v>1925</v>
      </c>
      <c r="E78" s="34" t="s">
        <v>84</v>
      </c>
      <c r="F78" s="35" t="s">
        <v>211</v>
      </c>
      <c r="G78" s="32" t="s">
        <v>378</v>
      </c>
      <c r="H78" s="36">
        <v>10</v>
      </c>
      <c r="I78" s="36">
        <v>7.5</v>
      </c>
      <c r="J78" s="36" t="s">
        <v>30</v>
      </c>
      <c r="K78" s="36">
        <v>6</v>
      </c>
      <c r="L78" s="44"/>
      <c r="M78" s="44"/>
      <c r="N78" s="44"/>
      <c r="O78" s="87"/>
      <c r="P78" s="38"/>
      <c r="Q78" s="39">
        <f t="shared" si="8"/>
        <v>2.4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4.75" customHeight="1">
      <c r="B79" s="31">
        <v>70</v>
      </c>
      <c r="C79" s="32" t="s">
        <v>1926</v>
      </c>
      <c r="D79" s="33" t="s">
        <v>1927</v>
      </c>
      <c r="E79" s="34" t="s">
        <v>84</v>
      </c>
      <c r="F79" s="35" t="s">
        <v>627</v>
      </c>
      <c r="G79" s="32" t="s">
        <v>165</v>
      </c>
      <c r="H79" s="36">
        <v>10</v>
      </c>
      <c r="I79" s="36">
        <v>9</v>
      </c>
      <c r="J79" s="36" t="s">
        <v>30</v>
      </c>
      <c r="K79" s="36">
        <v>8.5</v>
      </c>
      <c r="L79" s="44"/>
      <c r="M79" s="44"/>
      <c r="N79" s="44"/>
      <c r="O79" s="87"/>
      <c r="P79" s="38"/>
      <c r="Q79" s="39">
        <f t="shared" si="8"/>
        <v>2.8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4.75" customHeight="1">
      <c r="B80" s="31">
        <v>71</v>
      </c>
      <c r="C80" s="32" t="s">
        <v>1928</v>
      </c>
      <c r="D80" s="33" t="s">
        <v>1417</v>
      </c>
      <c r="E80" s="34" t="s">
        <v>1929</v>
      </c>
      <c r="F80" s="35" t="s">
        <v>1930</v>
      </c>
      <c r="G80" s="32" t="s">
        <v>175</v>
      </c>
      <c r="H80" s="36">
        <v>8</v>
      </c>
      <c r="I80" s="36">
        <v>5</v>
      </c>
      <c r="J80" s="36" t="s">
        <v>30</v>
      </c>
      <c r="K80" s="36">
        <v>1</v>
      </c>
      <c r="L80" s="44"/>
      <c r="M80" s="44"/>
      <c r="N80" s="44"/>
      <c r="O80" s="87"/>
      <c r="P80" s="38"/>
      <c r="Q80" s="39">
        <f t="shared" si="8"/>
        <v>1.4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505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2:39" ht="24.75" customHeight="1">
      <c r="B81" s="31">
        <v>72</v>
      </c>
      <c r="C81" s="32" t="s">
        <v>1931</v>
      </c>
      <c r="D81" s="33" t="s">
        <v>1932</v>
      </c>
      <c r="E81" s="34" t="s">
        <v>973</v>
      </c>
      <c r="F81" s="35" t="s">
        <v>1677</v>
      </c>
      <c r="G81" s="32" t="s">
        <v>95</v>
      </c>
      <c r="H81" s="36">
        <v>10</v>
      </c>
      <c r="I81" s="36">
        <v>9</v>
      </c>
      <c r="J81" s="36" t="s">
        <v>30</v>
      </c>
      <c r="K81" s="36">
        <v>9</v>
      </c>
      <c r="L81" s="44"/>
      <c r="M81" s="44"/>
      <c r="N81" s="44"/>
      <c r="O81" s="87"/>
      <c r="P81" s="38"/>
      <c r="Q81" s="39">
        <f t="shared" si="8"/>
        <v>2.8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505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2:39" ht="24.75" customHeight="1">
      <c r="B82" s="31">
        <v>73</v>
      </c>
      <c r="C82" s="32" t="s">
        <v>1933</v>
      </c>
      <c r="D82" s="33" t="s">
        <v>102</v>
      </c>
      <c r="E82" s="34" t="s">
        <v>779</v>
      </c>
      <c r="F82" s="35" t="s">
        <v>1934</v>
      </c>
      <c r="G82" s="32" t="s">
        <v>94</v>
      </c>
      <c r="H82" s="36">
        <v>10</v>
      </c>
      <c r="I82" s="36">
        <v>7.5</v>
      </c>
      <c r="J82" s="36" t="s">
        <v>30</v>
      </c>
      <c r="K82" s="36">
        <v>6</v>
      </c>
      <c r="L82" s="44"/>
      <c r="M82" s="44"/>
      <c r="N82" s="44"/>
      <c r="O82" s="87"/>
      <c r="P82" s="38"/>
      <c r="Q82" s="39">
        <f t="shared" si="8"/>
        <v>2.4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505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2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7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/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2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7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2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7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2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7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2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7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2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7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2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7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2:39" ht="18.75" customHeight="1">
      <c r="B90" s="31">
        <v>81</v>
      </c>
      <c r="C90" s="32"/>
      <c r="D90" s="33"/>
      <c r="E90" s="34"/>
      <c r="F90" s="35"/>
      <c r="G90" s="32"/>
      <c r="H90" s="36" t="s">
        <v>30</v>
      </c>
      <c r="I90" s="36" t="s">
        <v>30</v>
      </c>
      <c r="J90" s="36" t="s">
        <v>30</v>
      </c>
      <c r="K90" s="36" t="s">
        <v>30</v>
      </c>
      <c r="L90" s="44"/>
      <c r="M90" s="44"/>
      <c r="N90" s="44"/>
      <c r="O90" s="87"/>
      <c r="P90" s="38"/>
      <c r="Q90" s="39">
        <f t="shared" si="8"/>
        <v>0</v>
      </c>
      <c r="R90" s="40" t="str">
        <f t="shared" si="5"/>
        <v>F</v>
      </c>
      <c r="S90" s="41" t="str">
        <f t="shared" si="6"/>
        <v>Kém</v>
      </c>
      <c r="T90" s="42" t="str">
        <f t="shared" si="9"/>
        <v/>
      </c>
      <c r="U90" s="43"/>
      <c r="V90" s="3"/>
      <c r="W90" s="30"/>
      <c r="X90" s="81" t="str">
        <f t="shared" si="7"/>
        <v>Thi lại</v>
      </c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</row>
    <row r="91" spans="2:39" ht="18.75" customHeight="1">
      <c r="B91" s="31">
        <v>82</v>
      </c>
      <c r="C91" s="32"/>
      <c r="D91" s="33"/>
      <c r="E91" s="34"/>
      <c r="F91" s="35"/>
      <c r="G91" s="32"/>
      <c r="H91" s="36" t="s">
        <v>30</v>
      </c>
      <c r="I91" s="36" t="s">
        <v>30</v>
      </c>
      <c r="J91" s="36" t="s">
        <v>30</v>
      </c>
      <c r="K91" s="36" t="s">
        <v>30</v>
      </c>
      <c r="L91" s="44"/>
      <c r="M91" s="44"/>
      <c r="N91" s="44"/>
      <c r="O91" s="87"/>
      <c r="P91" s="38"/>
      <c r="Q91" s="39">
        <f t="shared" si="8"/>
        <v>0</v>
      </c>
      <c r="R91" s="40" t="str">
        <f t="shared" si="5"/>
        <v>F</v>
      </c>
      <c r="S91" s="41" t="str">
        <f t="shared" si="6"/>
        <v>Kém</v>
      </c>
      <c r="T91" s="42" t="str">
        <f t="shared" si="9"/>
        <v/>
      </c>
      <c r="U91" s="43"/>
      <c r="V91" s="3"/>
      <c r="W91" s="30"/>
      <c r="X91" s="81" t="str">
        <f t="shared" si="7"/>
        <v>Thi lại</v>
      </c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</row>
    <row r="92" spans="2:39" ht="18.75" customHeight="1">
      <c r="B92" s="31">
        <v>83</v>
      </c>
      <c r="C92" s="32"/>
      <c r="D92" s="33"/>
      <c r="E92" s="34"/>
      <c r="F92" s="35"/>
      <c r="G92" s="32"/>
      <c r="H92" s="36" t="s">
        <v>30</v>
      </c>
      <c r="I92" s="36" t="s">
        <v>30</v>
      </c>
      <c r="J92" s="36" t="s">
        <v>30</v>
      </c>
      <c r="K92" s="36" t="s">
        <v>30</v>
      </c>
      <c r="L92" s="44"/>
      <c r="M92" s="44"/>
      <c r="N92" s="44"/>
      <c r="O92" s="87"/>
      <c r="P92" s="38"/>
      <c r="Q92" s="39">
        <f t="shared" si="8"/>
        <v>0</v>
      </c>
      <c r="R92" s="40" t="str">
        <f t="shared" si="5"/>
        <v>F</v>
      </c>
      <c r="S92" s="41" t="str">
        <f t="shared" si="6"/>
        <v>Kém</v>
      </c>
      <c r="T92" s="42" t="str">
        <f t="shared" si="9"/>
        <v/>
      </c>
      <c r="U92" s="43"/>
      <c r="V92" s="3"/>
      <c r="W92" s="30"/>
      <c r="X92" s="81" t="str">
        <f t="shared" si="7"/>
        <v>Thi lại</v>
      </c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</row>
    <row r="93" spans="2:39" ht="18.75" customHeight="1">
      <c r="B93" s="31">
        <v>84</v>
      </c>
      <c r="C93" s="32"/>
      <c r="D93" s="33"/>
      <c r="E93" s="34"/>
      <c r="F93" s="35"/>
      <c r="G93" s="32"/>
      <c r="H93" s="36" t="s">
        <v>30</v>
      </c>
      <c r="I93" s="36" t="s">
        <v>30</v>
      </c>
      <c r="J93" s="36" t="s">
        <v>30</v>
      </c>
      <c r="K93" s="36" t="s">
        <v>30</v>
      </c>
      <c r="L93" s="44"/>
      <c r="M93" s="44"/>
      <c r="N93" s="44"/>
      <c r="O93" s="87"/>
      <c r="P93" s="38"/>
      <c r="Q93" s="39">
        <f t="shared" si="8"/>
        <v>0</v>
      </c>
      <c r="R93" s="40" t="str">
        <f t="shared" si="5"/>
        <v>F</v>
      </c>
      <c r="S93" s="41" t="str">
        <f t="shared" si="6"/>
        <v>Kém</v>
      </c>
      <c r="T93" s="42" t="str">
        <f t="shared" si="9"/>
        <v/>
      </c>
      <c r="U93" s="43"/>
      <c r="V93" s="3"/>
      <c r="W93" s="30"/>
      <c r="X93" s="81" t="str">
        <f t="shared" si="7"/>
        <v>Thi lại</v>
      </c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</row>
    <row r="94" spans="2:39" ht="18.75" customHeight="1">
      <c r="B94" s="31">
        <v>85</v>
      </c>
      <c r="C94" s="32"/>
      <c r="D94" s="33"/>
      <c r="E94" s="34"/>
      <c r="F94" s="35"/>
      <c r="G94" s="32"/>
      <c r="H94" s="36" t="s">
        <v>30</v>
      </c>
      <c r="I94" s="36" t="s">
        <v>30</v>
      </c>
      <c r="J94" s="36" t="s">
        <v>30</v>
      </c>
      <c r="K94" s="36" t="s">
        <v>30</v>
      </c>
      <c r="L94" s="44"/>
      <c r="M94" s="44"/>
      <c r="N94" s="44"/>
      <c r="O94" s="87"/>
      <c r="P94" s="38"/>
      <c r="Q94" s="39">
        <f t="shared" si="8"/>
        <v>0</v>
      </c>
      <c r="R94" s="40" t="str">
        <f t="shared" si="5"/>
        <v>F</v>
      </c>
      <c r="S94" s="41" t="str">
        <f t="shared" si="6"/>
        <v>Kém</v>
      </c>
      <c r="T94" s="42" t="str">
        <f t="shared" si="9"/>
        <v/>
      </c>
      <c r="U94" s="43"/>
      <c r="V94" s="3"/>
      <c r="W94" s="30"/>
      <c r="X94" s="81" t="str">
        <f t="shared" si="7"/>
        <v>Thi lại</v>
      </c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</row>
    <row r="95" spans="2:39" ht="18.75" customHeight="1">
      <c r="B95" s="31">
        <v>86</v>
      </c>
      <c r="C95" s="32"/>
      <c r="D95" s="33"/>
      <c r="E95" s="34"/>
      <c r="F95" s="35"/>
      <c r="G95" s="32"/>
      <c r="H95" s="36" t="s">
        <v>30</v>
      </c>
      <c r="I95" s="36" t="s">
        <v>30</v>
      </c>
      <c r="J95" s="36" t="s">
        <v>30</v>
      </c>
      <c r="K95" s="36" t="s">
        <v>30</v>
      </c>
      <c r="L95" s="44"/>
      <c r="M95" s="44"/>
      <c r="N95" s="44"/>
      <c r="O95" s="87"/>
      <c r="P95" s="38"/>
      <c r="Q95" s="39">
        <f t="shared" si="8"/>
        <v>0</v>
      </c>
      <c r="R95" s="40" t="str">
        <f t="shared" si="5"/>
        <v>F</v>
      </c>
      <c r="S95" s="41" t="str">
        <f t="shared" si="6"/>
        <v>Kém</v>
      </c>
      <c r="T95" s="42" t="str">
        <f t="shared" si="9"/>
        <v/>
      </c>
      <c r="U95" s="43"/>
      <c r="V95" s="3"/>
      <c r="W95" s="30"/>
      <c r="X95" s="81" t="str">
        <f t="shared" si="7"/>
        <v>Thi lại</v>
      </c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</row>
    <row r="96" spans="2:39" ht="18.75" customHeight="1">
      <c r="B96" s="31">
        <v>87</v>
      </c>
      <c r="C96" s="32"/>
      <c r="D96" s="33"/>
      <c r="E96" s="34"/>
      <c r="F96" s="35"/>
      <c r="G96" s="32"/>
      <c r="H96" s="36" t="s">
        <v>30</v>
      </c>
      <c r="I96" s="36" t="s">
        <v>30</v>
      </c>
      <c r="J96" s="36" t="s">
        <v>30</v>
      </c>
      <c r="K96" s="36" t="s">
        <v>30</v>
      </c>
      <c r="L96" s="44"/>
      <c r="M96" s="44"/>
      <c r="N96" s="44"/>
      <c r="O96" s="87"/>
      <c r="P96" s="38"/>
      <c r="Q96" s="39">
        <f t="shared" si="8"/>
        <v>0</v>
      </c>
      <c r="R96" s="40" t="str">
        <f t="shared" si="5"/>
        <v>F</v>
      </c>
      <c r="S96" s="41" t="str">
        <f t="shared" si="6"/>
        <v>Kém</v>
      </c>
      <c r="T96" s="42" t="str">
        <f t="shared" si="9"/>
        <v/>
      </c>
      <c r="U96" s="43"/>
      <c r="V96" s="3"/>
      <c r="W96" s="30"/>
      <c r="X96" s="81" t="str">
        <f t="shared" si="7"/>
        <v>Thi lại</v>
      </c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</row>
    <row r="97" spans="1:39" ht="18.75" customHeight="1">
      <c r="B97" s="31">
        <v>88</v>
      </c>
      <c r="C97" s="32"/>
      <c r="D97" s="33"/>
      <c r="E97" s="34"/>
      <c r="F97" s="35"/>
      <c r="G97" s="32"/>
      <c r="H97" s="36" t="s">
        <v>30</v>
      </c>
      <c r="I97" s="36" t="s">
        <v>30</v>
      </c>
      <c r="J97" s="36" t="s">
        <v>30</v>
      </c>
      <c r="K97" s="36" t="s">
        <v>30</v>
      </c>
      <c r="L97" s="44"/>
      <c r="M97" s="44"/>
      <c r="N97" s="44"/>
      <c r="O97" s="87"/>
      <c r="P97" s="38"/>
      <c r="Q97" s="39">
        <f t="shared" si="8"/>
        <v>0</v>
      </c>
      <c r="R97" s="40" t="str">
        <f t="shared" si="5"/>
        <v>F</v>
      </c>
      <c r="S97" s="41" t="str">
        <f t="shared" si="6"/>
        <v>Kém</v>
      </c>
      <c r="T97" s="42" t="str">
        <f t="shared" si="9"/>
        <v/>
      </c>
      <c r="U97" s="43"/>
      <c r="V97" s="3"/>
      <c r="W97" s="30"/>
      <c r="X97" s="81" t="str">
        <f t="shared" si="7"/>
        <v>Thi lại</v>
      </c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</row>
    <row r="98" spans="1:39" ht="18.75" customHeight="1">
      <c r="B98" s="31">
        <v>89</v>
      </c>
      <c r="C98" s="32"/>
      <c r="D98" s="33"/>
      <c r="E98" s="34"/>
      <c r="F98" s="35"/>
      <c r="G98" s="32"/>
      <c r="H98" s="36" t="s">
        <v>30</v>
      </c>
      <c r="I98" s="36" t="s">
        <v>30</v>
      </c>
      <c r="J98" s="36" t="s">
        <v>30</v>
      </c>
      <c r="K98" s="36" t="s">
        <v>30</v>
      </c>
      <c r="L98" s="44"/>
      <c r="M98" s="44"/>
      <c r="N98" s="44"/>
      <c r="O98" s="87"/>
      <c r="P98" s="38"/>
      <c r="Q98" s="39">
        <f t="shared" si="8"/>
        <v>0</v>
      </c>
      <c r="R98" s="40" t="str">
        <f t="shared" si="5"/>
        <v>F</v>
      </c>
      <c r="S98" s="41" t="str">
        <f t="shared" si="6"/>
        <v>Kém</v>
      </c>
      <c r="T98" s="42" t="str">
        <f t="shared" si="9"/>
        <v/>
      </c>
      <c r="U98" s="43"/>
      <c r="V98" s="3"/>
      <c r="W98" s="30"/>
      <c r="X98" s="81" t="str">
        <f t="shared" si="7"/>
        <v>Thi lại</v>
      </c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</row>
    <row r="99" spans="1:39" ht="18.75" customHeight="1">
      <c r="B99" s="31">
        <v>90</v>
      </c>
      <c r="C99" s="32"/>
      <c r="D99" s="33"/>
      <c r="E99" s="34"/>
      <c r="F99" s="35"/>
      <c r="G99" s="32"/>
      <c r="H99" s="36" t="s">
        <v>30</v>
      </c>
      <c r="I99" s="36" t="s">
        <v>30</v>
      </c>
      <c r="J99" s="36" t="s">
        <v>30</v>
      </c>
      <c r="K99" s="36" t="s">
        <v>30</v>
      </c>
      <c r="L99" s="44"/>
      <c r="M99" s="44"/>
      <c r="N99" s="44"/>
      <c r="O99" s="87"/>
      <c r="P99" s="38"/>
      <c r="Q99" s="39">
        <f t="shared" si="8"/>
        <v>0</v>
      </c>
      <c r="R99" s="40" t="str">
        <f t="shared" si="5"/>
        <v>F</v>
      </c>
      <c r="S99" s="41" t="str">
        <f t="shared" si="6"/>
        <v>Kém</v>
      </c>
      <c r="T99" s="42" t="str">
        <f t="shared" si="9"/>
        <v/>
      </c>
      <c r="U99" s="43"/>
      <c r="V99" s="3"/>
      <c r="W99" s="30"/>
      <c r="X99" s="81" t="str">
        <f t="shared" si="7"/>
        <v>Thi lại</v>
      </c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</row>
    <row r="100" spans="1:39" ht="9" customHeight="1">
      <c r="A100" s="2"/>
      <c r="B100" s="45"/>
      <c r="C100" s="46"/>
      <c r="D100" s="46"/>
      <c r="E100" s="47"/>
      <c r="F100" s="47"/>
      <c r="G100" s="47"/>
      <c r="H100" s="48"/>
      <c r="I100" s="49"/>
      <c r="J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</row>
    <row r="101" spans="1:39" ht="16.5" hidden="1">
      <c r="A101" s="2"/>
      <c r="B101" s="120" t="s">
        <v>31</v>
      </c>
      <c r="C101" s="120"/>
      <c r="D101" s="46"/>
      <c r="E101" s="47"/>
      <c r="F101" s="47"/>
      <c r="G101" s="47"/>
      <c r="H101" s="48"/>
      <c r="I101" s="49"/>
      <c r="J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3"/>
    </row>
    <row r="102" spans="1:39" ht="16.5" hidden="1" customHeight="1">
      <c r="A102" s="2"/>
      <c r="B102" s="51" t="s">
        <v>32</v>
      </c>
      <c r="C102" s="51"/>
      <c r="D102" s="52">
        <f>+$AA$8</f>
        <v>90</v>
      </c>
      <c r="E102" s="53" t="s">
        <v>33</v>
      </c>
      <c r="F102" s="121" t="s">
        <v>34</v>
      </c>
      <c r="G102" s="121"/>
      <c r="H102" s="121"/>
      <c r="I102" s="121"/>
      <c r="J102" s="121"/>
      <c r="K102" s="121"/>
      <c r="L102" s="121"/>
      <c r="M102" s="121"/>
      <c r="N102" s="121"/>
      <c r="O102" s="121"/>
      <c r="P102" s="54">
        <f>$AA$8 -COUNTIF($T$9:$T$289,"Vắng") -COUNTIF($T$9:$T$289,"Vắng có phép") - COUNTIF($T$9:$T$289,"Đình chỉ thi") - COUNTIF($T$9:$T$289,"Không đủ ĐKDT")</f>
        <v>89</v>
      </c>
      <c r="Q102" s="54"/>
      <c r="R102" s="54"/>
      <c r="S102" s="55"/>
      <c r="T102" s="56" t="s">
        <v>33</v>
      </c>
      <c r="U102" s="55"/>
      <c r="V102" s="3"/>
    </row>
    <row r="103" spans="1:39" ht="16.5" hidden="1" customHeight="1">
      <c r="A103" s="2"/>
      <c r="B103" s="51" t="s">
        <v>35</v>
      </c>
      <c r="C103" s="51"/>
      <c r="D103" s="52">
        <f>+$AL$8</f>
        <v>0</v>
      </c>
      <c r="E103" s="53" t="s">
        <v>33</v>
      </c>
      <c r="F103" s="121" t="s">
        <v>36</v>
      </c>
      <c r="G103" s="121"/>
      <c r="H103" s="121"/>
      <c r="I103" s="121"/>
      <c r="J103" s="121"/>
      <c r="K103" s="121"/>
      <c r="L103" s="121"/>
      <c r="M103" s="121"/>
      <c r="N103" s="121"/>
      <c r="O103" s="121"/>
      <c r="P103" s="57">
        <f>COUNTIF($T$9:$T$165,"Vắng")</f>
        <v>0</v>
      </c>
      <c r="Q103" s="57"/>
      <c r="R103" s="57"/>
      <c r="S103" s="58"/>
      <c r="T103" s="56" t="s">
        <v>33</v>
      </c>
      <c r="U103" s="58"/>
      <c r="V103" s="3"/>
    </row>
    <row r="104" spans="1:39" ht="16.5" hidden="1" customHeight="1">
      <c r="A104" s="2"/>
      <c r="B104" s="51" t="s">
        <v>50</v>
      </c>
      <c r="C104" s="51"/>
      <c r="D104" s="67">
        <f>COUNTIF(X10:X99,"Học lại")</f>
        <v>73</v>
      </c>
      <c r="E104" s="53" t="s">
        <v>33</v>
      </c>
      <c r="F104" s="121" t="s">
        <v>51</v>
      </c>
      <c r="G104" s="121"/>
      <c r="H104" s="121"/>
      <c r="I104" s="121"/>
      <c r="J104" s="121"/>
      <c r="K104" s="121"/>
      <c r="L104" s="121"/>
      <c r="M104" s="121"/>
      <c r="N104" s="121"/>
      <c r="O104" s="121"/>
      <c r="P104" s="54">
        <f>COUNTIF($T$9:$T$165,"Vắng có phép")</f>
        <v>0</v>
      </c>
      <c r="Q104" s="54"/>
      <c r="R104" s="54"/>
      <c r="S104" s="55"/>
      <c r="T104" s="56" t="s">
        <v>33</v>
      </c>
      <c r="U104" s="55"/>
      <c r="V104" s="3"/>
    </row>
    <row r="105" spans="1:39" ht="3" hidden="1" customHeight="1">
      <c r="A105" s="2"/>
      <c r="B105" s="45"/>
      <c r="C105" s="46"/>
      <c r="D105" s="46"/>
      <c r="E105" s="47"/>
      <c r="F105" s="47"/>
      <c r="G105" s="47"/>
      <c r="H105" s="48"/>
      <c r="I105" s="49"/>
      <c r="J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3"/>
    </row>
    <row r="106" spans="1:39" hidden="1">
      <c r="B106" s="88" t="s">
        <v>52</v>
      </c>
      <c r="C106" s="88"/>
      <c r="D106" s="89">
        <f>COUNTIF(X10:X99,"Thi lại")</f>
        <v>17</v>
      </c>
      <c r="E106" s="90" t="s">
        <v>33</v>
      </c>
      <c r="F106" s="3"/>
      <c r="G106" s="3"/>
      <c r="H106" s="3"/>
      <c r="I106" s="3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3"/>
    </row>
    <row r="107" spans="1:39" ht="24.75" hidden="1" customHeight="1">
      <c r="B107" s="88"/>
      <c r="C107" s="88"/>
      <c r="D107" s="89"/>
      <c r="E107" s="90"/>
      <c r="F107" s="3"/>
      <c r="G107" s="3"/>
      <c r="H107" s="3"/>
      <c r="I107" s="3"/>
      <c r="J107" s="124" t="s">
        <v>53</v>
      </c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3"/>
    </row>
    <row r="108" spans="1:39" hidden="1">
      <c r="A108" s="59"/>
      <c r="B108" s="114" t="s">
        <v>37</v>
      </c>
      <c r="C108" s="114"/>
      <c r="D108" s="114"/>
      <c r="E108" s="114"/>
      <c r="F108" s="114"/>
      <c r="G108" s="114"/>
      <c r="H108" s="114"/>
      <c r="I108" s="60"/>
      <c r="J108" s="125" t="s">
        <v>38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3"/>
    </row>
    <row r="109" spans="1:39" ht="4.5" hidden="1" customHeight="1">
      <c r="A109" s="2"/>
      <c r="B109" s="45"/>
      <c r="C109" s="61"/>
      <c r="D109" s="61"/>
      <c r="E109" s="62"/>
      <c r="F109" s="62"/>
      <c r="G109" s="62"/>
      <c r="H109" s="63"/>
      <c r="I109" s="64"/>
      <c r="J109" s="64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39" s="2" customFormat="1" hidden="1">
      <c r="B110" s="114" t="s">
        <v>39</v>
      </c>
      <c r="C110" s="114"/>
      <c r="D110" s="115" t="s">
        <v>40</v>
      </c>
      <c r="E110" s="115"/>
      <c r="F110" s="115"/>
      <c r="G110" s="115"/>
      <c r="H110" s="115"/>
      <c r="I110" s="64"/>
      <c r="J110" s="64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3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3" spans="1:39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</row>
    <row r="114" spans="1:39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</row>
    <row r="115" spans="1:39" s="2" customFormat="1" hidden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</row>
    <row r="116" spans="1:39" s="2" customFormat="1" hidden="1">
      <c r="A116" s="1"/>
      <c r="B116" s="127" t="s">
        <v>57</v>
      </c>
      <c r="C116" s="127"/>
      <c r="D116" s="127" t="s">
        <v>58</v>
      </c>
      <c r="E116" s="127"/>
      <c r="F116" s="127"/>
      <c r="G116" s="127"/>
      <c r="H116" s="127"/>
      <c r="I116" s="127"/>
      <c r="J116" s="127" t="s">
        <v>41</v>
      </c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3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</row>
    <row r="117" spans="1:39" s="2" customFormat="1" hidden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</row>
    <row r="118" spans="1:39" s="2" customFormat="1" ht="10.5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</row>
    <row r="119" spans="1:39" s="2" customFormat="1" ht="32.25" customHeight="1">
      <c r="A119" s="1"/>
      <c r="B119" s="114" t="s">
        <v>42</v>
      </c>
      <c r="C119" s="114"/>
      <c r="D119" s="114"/>
      <c r="E119" s="114"/>
      <c r="F119" s="114"/>
      <c r="G119" s="114"/>
      <c r="H119" s="114"/>
      <c r="I119" s="60"/>
      <c r="J119" s="128" t="s">
        <v>54</v>
      </c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3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</row>
    <row r="120" spans="1:39" s="2" customFormat="1">
      <c r="A120" s="1"/>
      <c r="B120" s="45"/>
      <c r="C120" s="61"/>
      <c r="D120" s="61"/>
      <c r="E120" s="62"/>
      <c r="F120" s="62"/>
      <c r="G120" s="62"/>
      <c r="H120" s="63"/>
      <c r="I120" s="64"/>
      <c r="J120" s="64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1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</row>
    <row r="121" spans="1:39" s="2" customFormat="1">
      <c r="A121" s="1"/>
      <c r="B121" s="114" t="s">
        <v>39</v>
      </c>
      <c r="C121" s="114"/>
      <c r="D121" s="115" t="s">
        <v>40</v>
      </c>
      <c r="E121" s="115"/>
      <c r="F121" s="115"/>
      <c r="G121" s="115"/>
      <c r="H121" s="115"/>
      <c r="I121" s="64"/>
      <c r="J121" s="64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1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</row>
    <row r="122" spans="1:39" s="2" customFormat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1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</row>
    <row r="126" spans="1:39">
      <c r="B126" s="126"/>
      <c r="C126" s="126"/>
      <c r="D126" s="126"/>
      <c r="E126" s="126"/>
      <c r="F126" s="126"/>
      <c r="G126" s="126"/>
      <c r="H126" s="126"/>
      <c r="I126" s="126"/>
      <c r="J126" s="126" t="s">
        <v>55</v>
      </c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</row>
  </sheetData>
  <sheetProtection formatCells="0" formatColumns="0" formatRows="0" insertColumns="0" insertRows="0" insertHyperlinks="0" deleteColumns="0" deleteRows="0" sort="0" autoFilter="0" pivotTables="0"/>
  <autoFilter ref="A8:AM99">
    <filterColumn colId="3" showButton="0"/>
  </autoFilter>
  <mergeCells count="58">
    <mergeCell ref="J106:U106"/>
    <mergeCell ref="J107:U107"/>
    <mergeCell ref="B108:H108"/>
    <mergeCell ref="J108:U108"/>
    <mergeCell ref="B126:C126"/>
    <mergeCell ref="D126:I126"/>
    <mergeCell ref="J126:U126"/>
    <mergeCell ref="B116:C116"/>
    <mergeCell ref="D116:I116"/>
    <mergeCell ref="J116:U116"/>
    <mergeCell ref="B119:H119"/>
    <mergeCell ref="J119:U119"/>
    <mergeCell ref="B121:C121"/>
    <mergeCell ref="D121:H121"/>
    <mergeCell ref="I7:I8"/>
    <mergeCell ref="F104:O104"/>
    <mergeCell ref="K7:K8"/>
    <mergeCell ref="L7:L8"/>
    <mergeCell ref="M7:M8"/>
    <mergeCell ref="AJ4:AK6"/>
    <mergeCell ref="B110:C110"/>
    <mergeCell ref="D110:H110"/>
    <mergeCell ref="T7:T9"/>
    <mergeCell ref="U7:U9"/>
    <mergeCell ref="B9:G9"/>
    <mergeCell ref="B101:C101"/>
    <mergeCell ref="F102:O102"/>
    <mergeCell ref="F103:O10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99 P10:P99">
    <cfRule type="cellIs" dxfId="5" priority="3" operator="greaterThan">
      <formula>10</formula>
    </cfRule>
  </conditionalFormatting>
  <conditionalFormatting sqref="O1:O1048576">
    <cfRule type="duplicateValues" dxfId="4" priority="2"/>
  </conditionalFormatting>
  <conditionalFormatting sqref="C1:C1048576">
    <cfRule type="duplicateValues" dxfId="3" priority="1"/>
  </conditionalFormatting>
  <dataValidations count="1">
    <dataValidation allowBlank="1" showInputMessage="1" showErrorMessage="1" errorTitle="Không xóa dữ liệu" error="Không xóa dữ liệu" prompt="Không xóa dữ liệu" sqref="D104 Y2:AM8 X10:X9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26"/>
  <sheetViews>
    <sheetView workbookViewId="0">
      <pane ySplit="3" topLeftCell="A67" activePane="bottomLeft" state="frozen"/>
      <selection activeCell="I88" sqref="I88"/>
      <selection pane="bottomLeft" activeCell="L16" sqref="L16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0.5546875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4.6640625" style="1" bestFit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>
      <c r="B2" s="97" t="s">
        <v>2</v>
      </c>
      <c r="C2" s="97"/>
      <c r="D2" s="97"/>
      <c r="E2" s="97"/>
      <c r="F2" s="97"/>
      <c r="G2" s="97"/>
      <c r="H2" s="98" t="s">
        <v>56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99" t="s">
        <v>3</v>
      </c>
      <c r="C4" s="99"/>
      <c r="D4" s="100" t="s">
        <v>279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350</v>
      </c>
      <c r="Q4" s="101"/>
      <c r="R4" s="101"/>
      <c r="S4" s="101"/>
      <c r="T4" s="101"/>
      <c r="U4" s="10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03" t="s">
        <v>4</v>
      </c>
      <c r="C5" s="103"/>
      <c r="D5" s="9"/>
      <c r="G5" s="104" t="s">
        <v>280</v>
      </c>
      <c r="H5" s="104"/>
      <c r="I5" s="104"/>
      <c r="J5" s="104"/>
      <c r="K5" s="104"/>
      <c r="L5" s="104"/>
      <c r="M5" s="104"/>
      <c r="N5" s="104"/>
      <c r="O5" s="104"/>
      <c r="P5" s="104" t="s">
        <v>339</v>
      </c>
      <c r="Q5" s="104"/>
      <c r="R5" s="104"/>
      <c r="S5" s="104"/>
      <c r="T5" s="104"/>
      <c r="U5" s="104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5" t="s">
        <v>5</v>
      </c>
      <c r="C7" s="107" t="s">
        <v>6</v>
      </c>
      <c r="D7" s="109" t="s">
        <v>7</v>
      </c>
      <c r="E7" s="110"/>
      <c r="F7" s="105" t="s">
        <v>8</v>
      </c>
      <c r="G7" s="105" t="s">
        <v>9</v>
      </c>
      <c r="H7" s="113" t="s">
        <v>10</v>
      </c>
      <c r="I7" s="113" t="s">
        <v>11</v>
      </c>
      <c r="J7" s="113" t="s">
        <v>12</v>
      </c>
      <c r="K7" s="113" t="s">
        <v>13</v>
      </c>
      <c r="L7" s="122" t="s">
        <v>14</v>
      </c>
      <c r="M7" s="122" t="s">
        <v>15</v>
      </c>
      <c r="N7" s="122" t="s">
        <v>16</v>
      </c>
      <c r="O7" s="123" t="s">
        <v>17</v>
      </c>
      <c r="P7" s="122" t="s">
        <v>18</v>
      </c>
      <c r="Q7" s="105" t="s">
        <v>19</v>
      </c>
      <c r="R7" s="122" t="s">
        <v>20</v>
      </c>
      <c r="S7" s="105" t="s">
        <v>21</v>
      </c>
      <c r="T7" s="105" t="s">
        <v>22</v>
      </c>
      <c r="U7" s="105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6"/>
      <c r="C8" s="108"/>
      <c r="D8" s="111"/>
      <c r="E8" s="112"/>
      <c r="F8" s="106"/>
      <c r="G8" s="106"/>
      <c r="H8" s="113"/>
      <c r="I8" s="113"/>
      <c r="J8" s="113"/>
      <c r="K8" s="113"/>
      <c r="L8" s="122"/>
      <c r="M8" s="122"/>
      <c r="N8" s="122"/>
      <c r="O8" s="123"/>
      <c r="P8" s="122"/>
      <c r="Q8" s="116"/>
      <c r="R8" s="122"/>
      <c r="S8" s="106"/>
      <c r="T8" s="116"/>
      <c r="U8" s="116"/>
      <c r="W8" s="12"/>
      <c r="X8" s="69"/>
      <c r="Y8" s="74" t="str">
        <f>+D4</f>
        <v>Xác suất thống kê</v>
      </c>
      <c r="Z8" s="75" t="str">
        <f>+P4</f>
        <v>Nhóm: 11</v>
      </c>
      <c r="AA8" s="76">
        <f>+$AJ$8+$AL$8+$AH$8</f>
        <v>90</v>
      </c>
      <c r="AB8" s="70">
        <f>COUNTIF($T$9:$T$159,"Khiển trách")</f>
        <v>0</v>
      </c>
      <c r="AC8" s="70">
        <f>COUNTIF($T$9:$T$159,"Cảnh cáo")</f>
        <v>0</v>
      </c>
      <c r="AD8" s="70">
        <f>COUNTIF($T$9:$T$159,"Đình chỉ thi")</f>
        <v>0</v>
      </c>
      <c r="AE8" s="77">
        <f>+($AB$8+$AC$8+$AD$8)/$AA$8*100%</f>
        <v>0</v>
      </c>
      <c r="AF8" s="70">
        <f>SUM(COUNTIF($T$9:$T$157,"Vắng"),COUNTIF($T$9:$T$157,"Vắng có phép"))</f>
        <v>0</v>
      </c>
      <c r="AG8" s="78">
        <f>+$AF$8/$AA$8</f>
        <v>0</v>
      </c>
      <c r="AH8" s="79">
        <f>COUNTIF($X$9:$X$157,"Thi lại")</f>
        <v>15</v>
      </c>
      <c r="AI8" s="78">
        <f>+$AH$8/$AA$8</f>
        <v>0.16666666666666666</v>
      </c>
      <c r="AJ8" s="79">
        <f>COUNTIF($X$9:$X$158,"Học lại")</f>
        <v>75</v>
      </c>
      <c r="AK8" s="78">
        <f>+$AJ$8/$AA$8</f>
        <v>0.83333333333333337</v>
      </c>
      <c r="AL8" s="70">
        <f>COUNTIF($X$10:$X$158,"Đạt")</f>
        <v>0</v>
      </c>
      <c r="AM8" s="7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3">
        <v>10</v>
      </c>
      <c r="I9" s="13">
        <v>10</v>
      </c>
      <c r="J9" s="14"/>
      <c r="K9" s="13">
        <v>10</v>
      </c>
      <c r="L9" s="15"/>
      <c r="M9" s="16"/>
      <c r="N9" s="16"/>
      <c r="O9" s="17"/>
      <c r="P9" s="66">
        <f>100-(H9+I9+J9+K9)</f>
        <v>70</v>
      </c>
      <c r="Q9" s="106"/>
      <c r="R9" s="18"/>
      <c r="S9" s="18"/>
      <c r="T9" s="106"/>
      <c r="U9" s="106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21.75" customHeight="1">
      <c r="B10" s="19">
        <v>1</v>
      </c>
      <c r="C10" s="20" t="s">
        <v>1935</v>
      </c>
      <c r="D10" s="21" t="s">
        <v>1043</v>
      </c>
      <c r="E10" s="22" t="s">
        <v>353</v>
      </c>
      <c r="F10" s="23" t="s">
        <v>1936</v>
      </c>
      <c r="G10" s="20" t="s">
        <v>175</v>
      </c>
      <c r="H10" s="24">
        <v>10</v>
      </c>
      <c r="I10" s="24">
        <v>8</v>
      </c>
      <c r="J10" s="24" t="s">
        <v>30</v>
      </c>
      <c r="K10" s="24">
        <v>9</v>
      </c>
      <c r="L10" s="25"/>
      <c r="M10" s="25"/>
      <c r="N10" s="25"/>
      <c r="O10" s="86"/>
      <c r="P10" s="26"/>
      <c r="Q10" s="27">
        <f>ROUND(SUMPRODUCT(H10:P10,$H$9:$P$9)/100,1)</f>
        <v>2.7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1" t="str">
        <f>+IF(OR($H10=0,$I10=0,$J10=0,$K10=0),"Không đủ ĐKDT","")</f>
        <v/>
      </c>
      <c r="U10" s="29">
        <v>601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21.75" customHeight="1">
      <c r="B11" s="31">
        <v>2</v>
      </c>
      <c r="C11" s="32" t="s">
        <v>1937</v>
      </c>
      <c r="D11" s="33" t="s">
        <v>1938</v>
      </c>
      <c r="E11" s="34" t="s">
        <v>59</v>
      </c>
      <c r="F11" s="35" t="s">
        <v>1939</v>
      </c>
      <c r="G11" s="32" t="s">
        <v>90</v>
      </c>
      <c r="H11" s="36">
        <v>9</v>
      </c>
      <c r="I11" s="36">
        <v>6</v>
      </c>
      <c r="J11" s="36" t="s">
        <v>30</v>
      </c>
      <c r="K11" s="36">
        <v>8</v>
      </c>
      <c r="L11" s="37"/>
      <c r="M11" s="37"/>
      <c r="N11" s="37"/>
      <c r="O11" s="87"/>
      <c r="P11" s="38"/>
      <c r="Q11" s="39">
        <f>ROUND(SUMPRODUCT(H11:P11,$H$9:$P$9)/100,1)</f>
        <v>2.2999999999999998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601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21.75" customHeight="1">
      <c r="B12" s="31">
        <v>3</v>
      </c>
      <c r="C12" s="32" t="s">
        <v>1940</v>
      </c>
      <c r="D12" s="33" t="s">
        <v>1941</v>
      </c>
      <c r="E12" s="34" t="s">
        <v>59</v>
      </c>
      <c r="F12" s="35" t="s">
        <v>129</v>
      </c>
      <c r="G12" s="32" t="s">
        <v>203</v>
      </c>
      <c r="H12" s="36">
        <v>9</v>
      </c>
      <c r="I12" s="36">
        <v>7</v>
      </c>
      <c r="J12" s="36" t="s">
        <v>30</v>
      </c>
      <c r="K12" s="36">
        <v>7</v>
      </c>
      <c r="L12" s="44"/>
      <c r="M12" s="44"/>
      <c r="N12" s="44"/>
      <c r="O12" s="87"/>
      <c r="P12" s="38"/>
      <c r="Q12" s="39">
        <f t="shared" ref="Q12:Q75" si="3">ROUND(SUMPRODUCT(H12:P12,$H$9:$P$9)/100,1)</f>
        <v>2.2999999999999998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601</v>
      </c>
      <c r="V12" s="3"/>
      <c r="W12" s="30"/>
      <c r="X12" s="81" t="str">
        <f t="shared" si="2"/>
        <v>Học lại</v>
      </c>
      <c r="Y12" s="82"/>
      <c r="Z12" s="82"/>
      <c r="AA12" s="94"/>
      <c r="AB12" s="71"/>
      <c r="AC12" s="71"/>
      <c r="AD12" s="71"/>
      <c r="AE12" s="83"/>
      <c r="AF12" s="71"/>
      <c r="AG12" s="84"/>
      <c r="AH12" s="85"/>
      <c r="AI12" s="84"/>
      <c r="AJ12" s="85"/>
      <c r="AK12" s="84"/>
      <c r="AL12" s="71"/>
      <c r="AM12" s="83"/>
    </row>
    <row r="13" spans="2:39" ht="21.75" customHeight="1">
      <c r="B13" s="31">
        <v>4</v>
      </c>
      <c r="C13" s="32" t="s">
        <v>1942</v>
      </c>
      <c r="D13" s="33" t="s">
        <v>1579</v>
      </c>
      <c r="E13" s="34" t="s">
        <v>1943</v>
      </c>
      <c r="F13" s="35" t="s">
        <v>1944</v>
      </c>
      <c r="G13" s="32" t="s">
        <v>920</v>
      </c>
      <c r="H13" s="36">
        <v>10</v>
      </c>
      <c r="I13" s="36">
        <v>9</v>
      </c>
      <c r="J13" s="36" t="s">
        <v>30</v>
      </c>
      <c r="K13" s="36">
        <v>10</v>
      </c>
      <c r="L13" s="44"/>
      <c r="M13" s="44"/>
      <c r="N13" s="44"/>
      <c r="O13" s="87"/>
      <c r="P13" s="38"/>
      <c r="Q13" s="39">
        <f t="shared" si="3"/>
        <v>2.9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601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21.75" customHeight="1">
      <c r="B14" s="31">
        <v>5</v>
      </c>
      <c r="C14" s="32" t="s">
        <v>1945</v>
      </c>
      <c r="D14" s="33" t="s">
        <v>523</v>
      </c>
      <c r="E14" s="34" t="s">
        <v>1946</v>
      </c>
      <c r="F14" s="35" t="s">
        <v>1947</v>
      </c>
      <c r="G14" s="32" t="s">
        <v>154</v>
      </c>
      <c r="H14" s="36">
        <v>9</v>
      </c>
      <c r="I14" s="36">
        <v>9</v>
      </c>
      <c r="J14" s="36" t="s">
        <v>30</v>
      </c>
      <c r="K14" s="36">
        <v>8</v>
      </c>
      <c r="L14" s="44"/>
      <c r="M14" s="44"/>
      <c r="N14" s="44"/>
      <c r="O14" s="87"/>
      <c r="P14" s="38"/>
      <c r="Q14" s="39">
        <f t="shared" si="3"/>
        <v>2.6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601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21.75" customHeight="1">
      <c r="B15" s="31">
        <v>6</v>
      </c>
      <c r="C15" s="32" t="s">
        <v>1948</v>
      </c>
      <c r="D15" s="33" t="s">
        <v>527</v>
      </c>
      <c r="E15" s="34" t="s">
        <v>1487</v>
      </c>
      <c r="F15" s="35" t="s">
        <v>542</v>
      </c>
      <c r="G15" s="32" t="s">
        <v>153</v>
      </c>
      <c r="H15" s="36">
        <v>10</v>
      </c>
      <c r="I15" s="36">
        <v>8</v>
      </c>
      <c r="J15" s="36" t="s">
        <v>30</v>
      </c>
      <c r="K15" s="36">
        <v>9</v>
      </c>
      <c r="L15" s="44"/>
      <c r="M15" s="44"/>
      <c r="N15" s="44"/>
      <c r="O15" s="87"/>
      <c r="P15" s="38"/>
      <c r="Q15" s="39">
        <f t="shared" si="3"/>
        <v>2.7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601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21.75" customHeight="1">
      <c r="B16" s="31">
        <v>7</v>
      </c>
      <c r="C16" s="32" t="s">
        <v>1949</v>
      </c>
      <c r="D16" s="33" t="s">
        <v>1470</v>
      </c>
      <c r="E16" s="34" t="s">
        <v>611</v>
      </c>
      <c r="F16" s="35" t="s">
        <v>608</v>
      </c>
      <c r="G16" s="32" t="s">
        <v>378</v>
      </c>
      <c r="H16" s="36">
        <v>10</v>
      </c>
      <c r="I16" s="36">
        <v>9</v>
      </c>
      <c r="J16" s="36" t="s">
        <v>30</v>
      </c>
      <c r="K16" s="36">
        <v>10</v>
      </c>
      <c r="L16" s="44"/>
      <c r="M16" s="44"/>
      <c r="N16" s="44"/>
      <c r="O16" s="87"/>
      <c r="P16" s="38"/>
      <c r="Q16" s="39">
        <f t="shared" si="3"/>
        <v>2.9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601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21.75" customHeight="1">
      <c r="B17" s="31">
        <v>8</v>
      </c>
      <c r="C17" s="32" t="s">
        <v>1950</v>
      </c>
      <c r="D17" s="33" t="s">
        <v>670</v>
      </c>
      <c r="E17" s="34" t="s">
        <v>806</v>
      </c>
      <c r="F17" s="35" t="s">
        <v>191</v>
      </c>
      <c r="G17" s="32" t="s">
        <v>165</v>
      </c>
      <c r="H17" s="36">
        <v>7</v>
      </c>
      <c r="I17" s="36">
        <v>7</v>
      </c>
      <c r="J17" s="36" t="s">
        <v>30</v>
      </c>
      <c r="K17" s="36">
        <v>7</v>
      </c>
      <c r="L17" s="44"/>
      <c r="M17" s="44"/>
      <c r="N17" s="44"/>
      <c r="O17" s="87"/>
      <c r="P17" s="38"/>
      <c r="Q17" s="39">
        <f t="shared" si="3"/>
        <v>2.1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601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21.75" customHeight="1">
      <c r="B18" s="31">
        <v>9</v>
      </c>
      <c r="C18" s="32" t="s">
        <v>1951</v>
      </c>
      <c r="D18" s="33" t="s">
        <v>67</v>
      </c>
      <c r="E18" s="34" t="s">
        <v>806</v>
      </c>
      <c r="F18" s="35" t="s">
        <v>1575</v>
      </c>
      <c r="G18" s="32" t="s">
        <v>92</v>
      </c>
      <c r="H18" s="36">
        <v>8</v>
      </c>
      <c r="I18" s="36">
        <v>8</v>
      </c>
      <c r="J18" s="36" t="s">
        <v>30</v>
      </c>
      <c r="K18" s="36">
        <v>7</v>
      </c>
      <c r="L18" s="44"/>
      <c r="M18" s="44"/>
      <c r="N18" s="44"/>
      <c r="O18" s="87"/>
      <c r="P18" s="38"/>
      <c r="Q18" s="39">
        <f t="shared" si="3"/>
        <v>2.2999999999999998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601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21.75" customHeight="1">
      <c r="B19" s="31">
        <v>10</v>
      </c>
      <c r="C19" s="32" t="s">
        <v>1952</v>
      </c>
      <c r="D19" s="33" t="s">
        <v>664</v>
      </c>
      <c r="E19" s="34" t="s">
        <v>999</v>
      </c>
      <c r="F19" s="35" t="s">
        <v>1953</v>
      </c>
      <c r="G19" s="32" t="s">
        <v>1472</v>
      </c>
      <c r="H19" s="36">
        <v>10</v>
      </c>
      <c r="I19" s="36">
        <v>9</v>
      </c>
      <c r="J19" s="36" t="s">
        <v>30</v>
      </c>
      <c r="K19" s="36">
        <v>10</v>
      </c>
      <c r="L19" s="44"/>
      <c r="M19" s="44"/>
      <c r="N19" s="44"/>
      <c r="O19" s="87"/>
      <c r="P19" s="38"/>
      <c r="Q19" s="39">
        <f t="shared" si="3"/>
        <v>2.9</v>
      </c>
      <c r="R19" s="40" t="str">
        <f t="shared" si="0"/>
        <v>F</v>
      </c>
      <c r="S19" s="41" t="str">
        <f t="shared" si="1"/>
        <v>Kém</v>
      </c>
      <c r="T19" s="42" t="s">
        <v>2082</v>
      </c>
      <c r="U19" s="43">
        <v>601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21.75" customHeight="1">
      <c r="B20" s="31">
        <v>11</v>
      </c>
      <c r="C20" s="32" t="s">
        <v>1954</v>
      </c>
      <c r="D20" s="33" t="s">
        <v>68</v>
      </c>
      <c r="E20" s="34" t="s">
        <v>377</v>
      </c>
      <c r="F20" s="35" t="s">
        <v>536</v>
      </c>
      <c r="G20" s="32" t="s">
        <v>193</v>
      </c>
      <c r="H20" s="36">
        <v>10</v>
      </c>
      <c r="I20" s="36">
        <v>8</v>
      </c>
      <c r="J20" s="36" t="s">
        <v>30</v>
      </c>
      <c r="K20" s="36">
        <v>9</v>
      </c>
      <c r="L20" s="44"/>
      <c r="M20" s="44"/>
      <c r="N20" s="44"/>
      <c r="O20" s="87"/>
      <c r="P20" s="38"/>
      <c r="Q20" s="39">
        <f t="shared" si="3"/>
        <v>2.7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601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21.75" customHeight="1">
      <c r="B21" s="31">
        <v>12</v>
      </c>
      <c r="C21" s="32" t="s">
        <v>1955</v>
      </c>
      <c r="D21" s="33" t="s">
        <v>1956</v>
      </c>
      <c r="E21" s="34" t="s">
        <v>381</v>
      </c>
      <c r="F21" s="35" t="s">
        <v>734</v>
      </c>
      <c r="G21" s="32" t="s">
        <v>203</v>
      </c>
      <c r="H21" s="36">
        <v>9</v>
      </c>
      <c r="I21" s="36">
        <v>7</v>
      </c>
      <c r="J21" s="36" t="s">
        <v>30</v>
      </c>
      <c r="K21" s="36">
        <v>8</v>
      </c>
      <c r="L21" s="44"/>
      <c r="M21" s="44"/>
      <c r="N21" s="44"/>
      <c r="O21" s="87"/>
      <c r="P21" s="38"/>
      <c r="Q21" s="39">
        <f t="shared" si="3"/>
        <v>2.4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601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21.75" customHeight="1">
      <c r="B22" s="31">
        <v>13</v>
      </c>
      <c r="C22" s="32" t="s">
        <v>1957</v>
      </c>
      <c r="D22" s="33" t="s">
        <v>1300</v>
      </c>
      <c r="E22" s="34" t="s">
        <v>61</v>
      </c>
      <c r="F22" s="35" t="s">
        <v>1958</v>
      </c>
      <c r="G22" s="32" t="s">
        <v>193</v>
      </c>
      <c r="H22" s="36">
        <v>10</v>
      </c>
      <c r="I22" s="36">
        <v>8</v>
      </c>
      <c r="J22" s="36" t="s">
        <v>30</v>
      </c>
      <c r="K22" s="36">
        <v>9</v>
      </c>
      <c r="L22" s="44"/>
      <c r="M22" s="44"/>
      <c r="N22" s="44"/>
      <c r="O22" s="87"/>
      <c r="P22" s="38"/>
      <c r="Q22" s="39">
        <f t="shared" si="3"/>
        <v>2.7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601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21.75" customHeight="1">
      <c r="B23" s="31">
        <v>14</v>
      </c>
      <c r="C23" s="32" t="s">
        <v>1959</v>
      </c>
      <c r="D23" s="33" t="s">
        <v>754</v>
      </c>
      <c r="E23" s="34" t="s">
        <v>61</v>
      </c>
      <c r="F23" s="35" t="s">
        <v>612</v>
      </c>
      <c r="G23" s="32" t="s">
        <v>96</v>
      </c>
      <c r="H23" s="36">
        <v>10</v>
      </c>
      <c r="I23" s="36">
        <v>9</v>
      </c>
      <c r="J23" s="36" t="s">
        <v>30</v>
      </c>
      <c r="K23" s="36">
        <v>10</v>
      </c>
      <c r="L23" s="44"/>
      <c r="M23" s="44"/>
      <c r="N23" s="44"/>
      <c r="O23" s="87"/>
      <c r="P23" s="38"/>
      <c r="Q23" s="39">
        <f t="shared" si="3"/>
        <v>2.9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601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21.75" customHeight="1">
      <c r="B24" s="31">
        <v>15</v>
      </c>
      <c r="C24" s="32" t="s">
        <v>1960</v>
      </c>
      <c r="D24" s="33" t="s">
        <v>68</v>
      </c>
      <c r="E24" s="34" t="s">
        <v>244</v>
      </c>
      <c r="F24" s="35" t="s">
        <v>1961</v>
      </c>
      <c r="G24" s="32" t="s">
        <v>1962</v>
      </c>
      <c r="H24" s="36">
        <v>10</v>
      </c>
      <c r="I24" s="36">
        <v>9</v>
      </c>
      <c r="J24" s="36" t="s">
        <v>30</v>
      </c>
      <c r="K24" s="36">
        <v>9</v>
      </c>
      <c r="L24" s="44"/>
      <c r="M24" s="44"/>
      <c r="N24" s="44"/>
      <c r="O24" s="87"/>
      <c r="P24" s="38"/>
      <c r="Q24" s="39">
        <f t="shared" si="3"/>
        <v>2.8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601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21.75" customHeight="1">
      <c r="B25" s="31">
        <v>16</v>
      </c>
      <c r="C25" s="32" t="s">
        <v>1963</v>
      </c>
      <c r="D25" s="33" t="s">
        <v>207</v>
      </c>
      <c r="E25" s="34" t="s">
        <v>62</v>
      </c>
      <c r="F25" s="35" t="s">
        <v>1164</v>
      </c>
      <c r="G25" s="32" t="s">
        <v>175</v>
      </c>
      <c r="H25" s="36">
        <v>10</v>
      </c>
      <c r="I25" s="36">
        <v>9</v>
      </c>
      <c r="J25" s="36" t="s">
        <v>30</v>
      </c>
      <c r="K25" s="36">
        <v>10</v>
      </c>
      <c r="L25" s="44"/>
      <c r="M25" s="44"/>
      <c r="N25" s="44"/>
      <c r="O25" s="87"/>
      <c r="P25" s="38"/>
      <c r="Q25" s="39">
        <f t="shared" si="3"/>
        <v>2.9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601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21.75" customHeight="1">
      <c r="B26" s="31">
        <v>17</v>
      </c>
      <c r="C26" s="32" t="s">
        <v>1964</v>
      </c>
      <c r="D26" s="33" t="s">
        <v>857</v>
      </c>
      <c r="E26" s="34" t="s">
        <v>62</v>
      </c>
      <c r="F26" s="35" t="s">
        <v>807</v>
      </c>
      <c r="G26" s="32" t="s">
        <v>165</v>
      </c>
      <c r="H26" s="36">
        <v>10</v>
      </c>
      <c r="I26" s="36">
        <v>8</v>
      </c>
      <c r="J26" s="36" t="s">
        <v>30</v>
      </c>
      <c r="K26" s="36">
        <v>9</v>
      </c>
      <c r="L26" s="44"/>
      <c r="M26" s="44"/>
      <c r="N26" s="44"/>
      <c r="O26" s="87"/>
      <c r="P26" s="38"/>
      <c r="Q26" s="39">
        <f t="shared" si="3"/>
        <v>2.7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601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21.75" customHeight="1">
      <c r="B27" s="31">
        <v>18</v>
      </c>
      <c r="C27" s="32" t="s">
        <v>1965</v>
      </c>
      <c r="D27" s="33" t="s">
        <v>1362</v>
      </c>
      <c r="E27" s="34" t="s">
        <v>62</v>
      </c>
      <c r="F27" s="35" t="s">
        <v>1372</v>
      </c>
      <c r="G27" s="32" t="s">
        <v>378</v>
      </c>
      <c r="H27" s="36">
        <v>9</v>
      </c>
      <c r="I27" s="36">
        <v>9</v>
      </c>
      <c r="J27" s="36" t="s">
        <v>30</v>
      </c>
      <c r="K27" s="36">
        <v>9</v>
      </c>
      <c r="L27" s="44"/>
      <c r="M27" s="44"/>
      <c r="N27" s="44"/>
      <c r="O27" s="87"/>
      <c r="P27" s="38"/>
      <c r="Q27" s="39">
        <f t="shared" si="3"/>
        <v>2.7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601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21.75" customHeight="1">
      <c r="B28" s="31">
        <v>19</v>
      </c>
      <c r="C28" s="32" t="s">
        <v>1966</v>
      </c>
      <c r="D28" s="33" t="s">
        <v>530</v>
      </c>
      <c r="E28" s="34" t="s">
        <v>65</v>
      </c>
      <c r="F28" s="35" t="s">
        <v>542</v>
      </c>
      <c r="G28" s="32" t="s">
        <v>203</v>
      </c>
      <c r="H28" s="36">
        <v>8</v>
      </c>
      <c r="I28" s="36">
        <v>6</v>
      </c>
      <c r="J28" s="36" t="s">
        <v>30</v>
      </c>
      <c r="K28" s="36">
        <v>7</v>
      </c>
      <c r="L28" s="44"/>
      <c r="M28" s="44"/>
      <c r="N28" s="44"/>
      <c r="O28" s="87"/>
      <c r="P28" s="38"/>
      <c r="Q28" s="39">
        <f t="shared" si="3"/>
        <v>2.1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601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21.75" customHeight="1">
      <c r="B29" s="31">
        <v>20</v>
      </c>
      <c r="C29" s="32" t="s">
        <v>1967</v>
      </c>
      <c r="D29" s="33" t="s">
        <v>231</v>
      </c>
      <c r="E29" s="34" t="s">
        <v>834</v>
      </c>
      <c r="F29" s="35" t="s">
        <v>627</v>
      </c>
      <c r="G29" s="32" t="s">
        <v>165</v>
      </c>
      <c r="H29" s="36">
        <v>10</v>
      </c>
      <c r="I29" s="36">
        <v>8</v>
      </c>
      <c r="J29" s="36" t="s">
        <v>30</v>
      </c>
      <c r="K29" s="36">
        <v>8</v>
      </c>
      <c r="L29" s="44"/>
      <c r="M29" s="44"/>
      <c r="N29" s="44"/>
      <c r="O29" s="87"/>
      <c r="P29" s="38"/>
      <c r="Q29" s="39">
        <f t="shared" si="3"/>
        <v>2.6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601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21.75" customHeight="1">
      <c r="B30" s="31">
        <v>21</v>
      </c>
      <c r="C30" s="32" t="s">
        <v>1968</v>
      </c>
      <c r="D30" s="33" t="s">
        <v>1969</v>
      </c>
      <c r="E30" s="34" t="s">
        <v>1970</v>
      </c>
      <c r="F30" s="35" t="s">
        <v>620</v>
      </c>
      <c r="G30" s="32" t="s">
        <v>96</v>
      </c>
      <c r="H30" s="36">
        <v>9</v>
      </c>
      <c r="I30" s="36">
        <v>7</v>
      </c>
      <c r="J30" s="36" t="s">
        <v>30</v>
      </c>
      <c r="K30" s="36">
        <v>9</v>
      </c>
      <c r="L30" s="44"/>
      <c r="M30" s="44"/>
      <c r="N30" s="44"/>
      <c r="O30" s="87"/>
      <c r="P30" s="38"/>
      <c r="Q30" s="39">
        <f t="shared" si="3"/>
        <v>2.5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601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21.75" customHeight="1">
      <c r="B31" s="31">
        <v>22</v>
      </c>
      <c r="C31" s="32" t="s">
        <v>1971</v>
      </c>
      <c r="D31" s="33" t="s">
        <v>829</v>
      </c>
      <c r="E31" s="34" t="s">
        <v>429</v>
      </c>
      <c r="F31" s="35" t="s">
        <v>1269</v>
      </c>
      <c r="G31" s="32" t="s">
        <v>91</v>
      </c>
      <c r="H31" s="36">
        <v>9</v>
      </c>
      <c r="I31" s="36">
        <v>9</v>
      </c>
      <c r="J31" s="36" t="s">
        <v>30</v>
      </c>
      <c r="K31" s="36">
        <v>9</v>
      </c>
      <c r="L31" s="44"/>
      <c r="M31" s="44"/>
      <c r="N31" s="44"/>
      <c r="O31" s="87"/>
      <c r="P31" s="38"/>
      <c r="Q31" s="39">
        <f t="shared" si="3"/>
        <v>2.7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601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21.75" customHeight="1">
      <c r="B32" s="31">
        <v>23</v>
      </c>
      <c r="C32" s="32" t="s">
        <v>1972</v>
      </c>
      <c r="D32" s="33" t="s">
        <v>1973</v>
      </c>
      <c r="E32" s="34" t="s">
        <v>158</v>
      </c>
      <c r="F32" s="35" t="s">
        <v>1477</v>
      </c>
      <c r="G32" s="32" t="s">
        <v>165</v>
      </c>
      <c r="H32" s="36">
        <v>8</v>
      </c>
      <c r="I32" s="36">
        <v>7</v>
      </c>
      <c r="J32" s="36" t="s">
        <v>30</v>
      </c>
      <c r="K32" s="36">
        <v>7</v>
      </c>
      <c r="L32" s="44"/>
      <c r="M32" s="44"/>
      <c r="N32" s="44"/>
      <c r="O32" s="87"/>
      <c r="P32" s="38"/>
      <c r="Q32" s="39">
        <f t="shared" si="3"/>
        <v>2.2000000000000002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601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21.75" customHeight="1">
      <c r="B33" s="31">
        <v>24</v>
      </c>
      <c r="C33" s="32" t="s">
        <v>1974</v>
      </c>
      <c r="D33" s="33" t="s">
        <v>187</v>
      </c>
      <c r="E33" s="34" t="s">
        <v>158</v>
      </c>
      <c r="F33" s="35" t="s">
        <v>1034</v>
      </c>
      <c r="G33" s="32" t="s">
        <v>96</v>
      </c>
      <c r="H33" s="36">
        <v>10</v>
      </c>
      <c r="I33" s="36">
        <v>8</v>
      </c>
      <c r="J33" s="36" t="s">
        <v>30</v>
      </c>
      <c r="K33" s="36">
        <v>9</v>
      </c>
      <c r="L33" s="44"/>
      <c r="M33" s="44"/>
      <c r="N33" s="44"/>
      <c r="O33" s="87"/>
      <c r="P33" s="38"/>
      <c r="Q33" s="39">
        <f t="shared" si="3"/>
        <v>2.7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601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21.75" customHeight="1">
      <c r="B34" s="31">
        <v>25</v>
      </c>
      <c r="C34" s="32" t="s">
        <v>1975</v>
      </c>
      <c r="D34" s="33" t="s">
        <v>369</v>
      </c>
      <c r="E34" s="34" t="s">
        <v>158</v>
      </c>
      <c r="F34" s="35" t="s">
        <v>1976</v>
      </c>
      <c r="G34" s="32" t="s">
        <v>378</v>
      </c>
      <c r="H34" s="36">
        <v>10</v>
      </c>
      <c r="I34" s="36">
        <v>9</v>
      </c>
      <c r="J34" s="36" t="s">
        <v>30</v>
      </c>
      <c r="K34" s="36">
        <v>9</v>
      </c>
      <c r="L34" s="44"/>
      <c r="M34" s="44"/>
      <c r="N34" s="44"/>
      <c r="O34" s="87"/>
      <c r="P34" s="38"/>
      <c r="Q34" s="39">
        <f t="shared" si="3"/>
        <v>2.8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601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21.75" customHeight="1">
      <c r="B35" s="31">
        <v>26</v>
      </c>
      <c r="C35" s="32" t="s">
        <v>1977</v>
      </c>
      <c r="D35" s="33" t="s">
        <v>1161</v>
      </c>
      <c r="E35" s="34" t="s">
        <v>158</v>
      </c>
      <c r="F35" s="35" t="s">
        <v>1978</v>
      </c>
      <c r="G35" s="32" t="s">
        <v>154</v>
      </c>
      <c r="H35" s="36">
        <v>5</v>
      </c>
      <c r="I35" s="36">
        <v>3</v>
      </c>
      <c r="J35" s="36" t="s">
        <v>30</v>
      </c>
      <c r="K35" s="36">
        <v>3</v>
      </c>
      <c r="L35" s="44"/>
      <c r="M35" s="44"/>
      <c r="N35" s="44"/>
      <c r="O35" s="87"/>
      <c r="P35" s="38"/>
      <c r="Q35" s="39">
        <f t="shared" si="3"/>
        <v>1.1000000000000001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601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21.75" customHeight="1">
      <c r="B36" s="31">
        <v>27</v>
      </c>
      <c r="C36" s="32" t="s">
        <v>1979</v>
      </c>
      <c r="D36" s="33" t="s">
        <v>1251</v>
      </c>
      <c r="E36" s="34" t="s">
        <v>158</v>
      </c>
      <c r="F36" s="35" t="s">
        <v>974</v>
      </c>
      <c r="G36" s="32" t="s">
        <v>203</v>
      </c>
      <c r="H36" s="36">
        <v>10</v>
      </c>
      <c r="I36" s="36">
        <v>9</v>
      </c>
      <c r="J36" s="36" t="s">
        <v>30</v>
      </c>
      <c r="K36" s="36">
        <v>9</v>
      </c>
      <c r="L36" s="44"/>
      <c r="M36" s="44"/>
      <c r="N36" s="44"/>
      <c r="O36" s="87"/>
      <c r="P36" s="38"/>
      <c r="Q36" s="39">
        <f t="shared" si="3"/>
        <v>2.8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601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21.75" customHeight="1">
      <c r="B37" s="31">
        <v>28</v>
      </c>
      <c r="C37" s="32" t="s">
        <v>1980</v>
      </c>
      <c r="D37" s="33" t="s">
        <v>1981</v>
      </c>
      <c r="E37" s="34" t="s">
        <v>855</v>
      </c>
      <c r="F37" s="35" t="s">
        <v>566</v>
      </c>
      <c r="G37" s="32" t="s">
        <v>175</v>
      </c>
      <c r="H37" s="36">
        <v>9</v>
      </c>
      <c r="I37" s="36">
        <v>6</v>
      </c>
      <c r="J37" s="36" t="s">
        <v>30</v>
      </c>
      <c r="K37" s="36">
        <v>7</v>
      </c>
      <c r="L37" s="44"/>
      <c r="M37" s="44"/>
      <c r="N37" s="44"/>
      <c r="O37" s="87"/>
      <c r="P37" s="38"/>
      <c r="Q37" s="39">
        <f t="shared" si="3"/>
        <v>2.2000000000000002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601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21.75" customHeight="1">
      <c r="B38" s="31">
        <v>29</v>
      </c>
      <c r="C38" s="32" t="s">
        <v>1982</v>
      </c>
      <c r="D38" s="33" t="s">
        <v>104</v>
      </c>
      <c r="E38" s="34" t="s">
        <v>855</v>
      </c>
      <c r="F38" s="35" t="s">
        <v>218</v>
      </c>
      <c r="G38" s="32" t="s">
        <v>153</v>
      </c>
      <c r="H38" s="36">
        <v>10</v>
      </c>
      <c r="I38" s="36">
        <v>9</v>
      </c>
      <c r="J38" s="36" t="s">
        <v>30</v>
      </c>
      <c r="K38" s="36">
        <v>10</v>
      </c>
      <c r="L38" s="44"/>
      <c r="M38" s="44"/>
      <c r="N38" s="44"/>
      <c r="O38" s="87"/>
      <c r="P38" s="38"/>
      <c r="Q38" s="39">
        <f t="shared" si="3"/>
        <v>2.9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601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21.75" customHeight="1">
      <c r="B39" s="31">
        <v>30</v>
      </c>
      <c r="C39" s="32" t="s">
        <v>1983</v>
      </c>
      <c r="D39" s="33" t="s">
        <v>1984</v>
      </c>
      <c r="E39" s="34" t="s">
        <v>1985</v>
      </c>
      <c r="F39" s="35" t="s">
        <v>942</v>
      </c>
      <c r="G39" s="32" t="s">
        <v>98</v>
      </c>
      <c r="H39" s="36">
        <v>9</v>
      </c>
      <c r="I39" s="36">
        <v>7</v>
      </c>
      <c r="J39" s="36" t="s">
        <v>30</v>
      </c>
      <c r="K39" s="36">
        <v>9</v>
      </c>
      <c r="L39" s="44"/>
      <c r="M39" s="44"/>
      <c r="N39" s="44"/>
      <c r="O39" s="87"/>
      <c r="P39" s="38"/>
      <c r="Q39" s="39">
        <f t="shared" si="3"/>
        <v>2.5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601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21.75" customHeight="1">
      <c r="B40" s="31">
        <v>31</v>
      </c>
      <c r="C40" s="32" t="s">
        <v>1986</v>
      </c>
      <c r="D40" s="33" t="s">
        <v>581</v>
      </c>
      <c r="E40" s="34" t="s">
        <v>71</v>
      </c>
      <c r="F40" s="35" t="s">
        <v>1987</v>
      </c>
      <c r="G40" s="32" t="s">
        <v>92</v>
      </c>
      <c r="H40" s="36">
        <v>10</v>
      </c>
      <c r="I40" s="36">
        <v>9</v>
      </c>
      <c r="J40" s="36" t="s">
        <v>30</v>
      </c>
      <c r="K40" s="36">
        <v>10</v>
      </c>
      <c r="L40" s="44"/>
      <c r="M40" s="44"/>
      <c r="N40" s="44"/>
      <c r="O40" s="87"/>
      <c r="P40" s="38"/>
      <c r="Q40" s="39">
        <f t="shared" si="3"/>
        <v>2.9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601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21.75" customHeight="1">
      <c r="B41" s="31">
        <v>32</v>
      </c>
      <c r="C41" s="32" t="s">
        <v>1988</v>
      </c>
      <c r="D41" s="33" t="s">
        <v>428</v>
      </c>
      <c r="E41" s="34" t="s">
        <v>71</v>
      </c>
      <c r="F41" s="35" t="s">
        <v>228</v>
      </c>
      <c r="G41" s="32" t="s">
        <v>193</v>
      </c>
      <c r="H41" s="36">
        <v>5</v>
      </c>
      <c r="I41" s="36">
        <v>3</v>
      </c>
      <c r="J41" s="36" t="s">
        <v>30</v>
      </c>
      <c r="K41" s="36">
        <v>3</v>
      </c>
      <c r="L41" s="44"/>
      <c r="M41" s="44"/>
      <c r="N41" s="44"/>
      <c r="O41" s="87"/>
      <c r="P41" s="38"/>
      <c r="Q41" s="39">
        <f t="shared" si="3"/>
        <v>1.1000000000000001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601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21.75" customHeight="1">
      <c r="B42" s="31">
        <v>33</v>
      </c>
      <c r="C42" s="32" t="s">
        <v>1989</v>
      </c>
      <c r="D42" s="33" t="s">
        <v>1043</v>
      </c>
      <c r="E42" s="34" t="s">
        <v>71</v>
      </c>
      <c r="F42" s="35" t="s">
        <v>1990</v>
      </c>
      <c r="G42" s="32" t="s">
        <v>1451</v>
      </c>
      <c r="H42" s="36">
        <v>9</v>
      </c>
      <c r="I42" s="36">
        <v>9</v>
      </c>
      <c r="J42" s="36" t="s">
        <v>30</v>
      </c>
      <c r="K42" s="36">
        <v>9</v>
      </c>
      <c r="L42" s="44"/>
      <c r="M42" s="44"/>
      <c r="N42" s="44"/>
      <c r="O42" s="87"/>
      <c r="P42" s="38"/>
      <c r="Q42" s="39">
        <f t="shared" si="3"/>
        <v>2.7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601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21.75" customHeight="1">
      <c r="B43" s="31">
        <v>34</v>
      </c>
      <c r="C43" s="32" t="s">
        <v>1991</v>
      </c>
      <c r="D43" s="33" t="s">
        <v>1371</v>
      </c>
      <c r="E43" s="34" t="s">
        <v>71</v>
      </c>
      <c r="F43" s="35" t="s">
        <v>1992</v>
      </c>
      <c r="G43" s="32" t="s">
        <v>154</v>
      </c>
      <c r="H43" s="36">
        <v>9</v>
      </c>
      <c r="I43" s="36">
        <v>8</v>
      </c>
      <c r="J43" s="36" t="s">
        <v>30</v>
      </c>
      <c r="K43" s="36">
        <v>9</v>
      </c>
      <c r="L43" s="44"/>
      <c r="M43" s="44"/>
      <c r="N43" s="44"/>
      <c r="O43" s="87"/>
      <c r="P43" s="38"/>
      <c r="Q43" s="39">
        <f t="shared" si="3"/>
        <v>2.6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601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21.75" customHeight="1">
      <c r="B44" s="31">
        <v>35</v>
      </c>
      <c r="C44" s="32" t="s">
        <v>1993</v>
      </c>
      <c r="D44" s="33" t="s">
        <v>1994</v>
      </c>
      <c r="E44" s="34" t="s">
        <v>72</v>
      </c>
      <c r="F44" s="35" t="s">
        <v>1995</v>
      </c>
      <c r="G44" s="32" t="s">
        <v>147</v>
      </c>
      <c r="H44" s="36">
        <v>10</v>
      </c>
      <c r="I44" s="36">
        <v>10</v>
      </c>
      <c r="J44" s="36" t="s">
        <v>30</v>
      </c>
      <c r="K44" s="36">
        <v>10</v>
      </c>
      <c r="L44" s="44"/>
      <c r="M44" s="44"/>
      <c r="N44" s="44"/>
      <c r="O44" s="87"/>
      <c r="P44" s="38"/>
      <c r="Q44" s="39">
        <f t="shared" si="3"/>
        <v>3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601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21.75" customHeight="1">
      <c r="B45" s="31">
        <v>36</v>
      </c>
      <c r="C45" s="32" t="s">
        <v>1996</v>
      </c>
      <c r="D45" s="33" t="s">
        <v>67</v>
      </c>
      <c r="E45" s="34" t="s">
        <v>72</v>
      </c>
      <c r="F45" s="35" t="s">
        <v>1997</v>
      </c>
      <c r="G45" s="32" t="s">
        <v>1998</v>
      </c>
      <c r="H45" s="36">
        <v>5</v>
      </c>
      <c r="I45" s="36">
        <v>5</v>
      </c>
      <c r="J45" s="36" t="s">
        <v>30</v>
      </c>
      <c r="K45" s="36">
        <v>5</v>
      </c>
      <c r="L45" s="44"/>
      <c r="M45" s="44"/>
      <c r="N45" s="44"/>
      <c r="O45" s="87"/>
      <c r="P45" s="38"/>
      <c r="Q45" s="39">
        <f t="shared" si="3"/>
        <v>1.5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601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21.75" customHeight="1">
      <c r="B46" s="31">
        <v>37</v>
      </c>
      <c r="C46" s="32" t="s">
        <v>1999</v>
      </c>
      <c r="D46" s="33" t="s">
        <v>86</v>
      </c>
      <c r="E46" s="34" t="s">
        <v>72</v>
      </c>
      <c r="F46" s="35" t="s">
        <v>1830</v>
      </c>
      <c r="G46" s="32" t="s">
        <v>92</v>
      </c>
      <c r="H46" s="36">
        <v>8</v>
      </c>
      <c r="I46" s="36">
        <v>6</v>
      </c>
      <c r="J46" s="36" t="s">
        <v>30</v>
      </c>
      <c r="K46" s="36">
        <v>7</v>
      </c>
      <c r="L46" s="44"/>
      <c r="M46" s="44"/>
      <c r="N46" s="44"/>
      <c r="O46" s="87"/>
      <c r="P46" s="38"/>
      <c r="Q46" s="39">
        <f t="shared" si="3"/>
        <v>2.1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601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21.75" customHeight="1">
      <c r="B47" s="31">
        <v>38</v>
      </c>
      <c r="C47" s="32" t="s">
        <v>2000</v>
      </c>
      <c r="D47" s="33" t="s">
        <v>670</v>
      </c>
      <c r="E47" s="34" t="s">
        <v>476</v>
      </c>
      <c r="F47" s="35" t="s">
        <v>99</v>
      </c>
      <c r="G47" s="32" t="s">
        <v>92</v>
      </c>
      <c r="H47" s="36">
        <v>10</v>
      </c>
      <c r="I47" s="36">
        <v>9</v>
      </c>
      <c r="J47" s="36" t="s">
        <v>30</v>
      </c>
      <c r="K47" s="36">
        <v>9</v>
      </c>
      <c r="L47" s="44"/>
      <c r="M47" s="44"/>
      <c r="N47" s="44"/>
      <c r="O47" s="87"/>
      <c r="P47" s="38"/>
      <c r="Q47" s="39">
        <f t="shared" si="3"/>
        <v>2.8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601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21.75" customHeight="1">
      <c r="B48" s="31">
        <v>39</v>
      </c>
      <c r="C48" s="32" t="s">
        <v>2001</v>
      </c>
      <c r="D48" s="33" t="s">
        <v>2002</v>
      </c>
      <c r="E48" s="34" t="s">
        <v>2003</v>
      </c>
      <c r="F48" s="35" t="s">
        <v>1823</v>
      </c>
      <c r="G48" s="32" t="s">
        <v>378</v>
      </c>
      <c r="H48" s="36">
        <v>9</v>
      </c>
      <c r="I48" s="36">
        <v>9</v>
      </c>
      <c r="J48" s="36" t="s">
        <v>30</v>
      </c>
      <c r="K48" s="36">
        <v>9</v>
      </c>
      <c r="L48" s="44"/>
      <c r="M48" s="44"/>
      <c r="N48" s="44"/>
      <c r="O48" s="87"/>
      <c r="P48" s="38"/>
      <c r="Q48" s="39">
        <f t="shared" si="3"/>
        <v>2.7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601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21.75" customHeight="1">
      <c r="B49" s="31">
        <v>40</v>
      </c>
      <c r="C49" s="32" t="s">
        <v>2004</v>
      </c>
      <c r="D49" s="33" t="s">
        <v>504</v>
      </c>
      <c r="E49" s="34" t="s">
        <v>74</v>
      </c>
      <c r="F49" s="35" t="s">
        <v>1794</v>
      </c>
      <c r="G49" s="32" t="s">
        <v>165</v>
      </c>
      <c r="H49" s="36">
        <v>8</v>
      </c>
      <c r="I49" s="36">
        <v>8</v>
      </c>
      <c r="J49" s="36" t="s">
        <v>30</v>
      </c>
      <c r="K49" s="36">
        <v>8</v>
      </c>
      <c r="L49" s="44"/>
      <c r="M49" s="44"/>
      <c r="N49" s="44"/>
      <c r="O49" s="87"/>
      <c r="P49" s="38"/>
      <c r="Q49" s="39">
        <f t="shared" si="3"/>
        <v>2.4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601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21.75" customHeight="1">
      <c r="B50" s="31">
        <v>41</v>
      </c>
      <c r="C50" s="32" t="s">
        <v>2005</v>
      </c>
      <c r="D50" s="33" t="s">
        <v>2006</v>
      </c>
      <c r="E50" s="34" t="s">
        <v>74</v>
      </c>
      <c r="F50" s="35" t="s">
        <v>161</v>
      </c>
      <c r="G50" s="32" t="s">
        <v>90</v>
      </c>
      <c r="H50" s="36">
        <v>9</v>
      </c>
      <c r="I50" s="36">
        <v>7</v>
      </c>
      <c r="J50" s="36" t="s">
        <v>30</v>
      </c>
      <c r="K50" s="36">
        <v>9</v>
      </c>
      <c r="L50" s="44"/>
      <c r="M50" s="44"/>
      <c r="N50" s="44"/>
      <c r="O50" s="87"/>
      <c r="P50" s="38"/>
      <c r="Q50" s="39">
        <f t="shared" si="3"/>
        <v>2.5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601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21.75" customHeight="1">
      <c r="B51" s="31">
        <v>42</v>
      </c>
      <c r="C51" s="32" t="s">
        <v>2007</v>
      </c>
      <c r="D51" s="33" t="s">
        <v>68</v>
      </c>
      <c r="E51" s="34" t="s">
        <v>1569</v>
      </c>
      <c r="F51" s="35" t="s">
        <v>531</v>
      </c>
      <c r="G51" s="32" t="s">
        <v>154</v>
      </c>
      <c r="H51" s="36">
        <v>9</v>
      </c>
      <c r="I51" s="36">
        <v>8</v>
      </c>
      <c r="J51" s="36" t="s">
        <v>30</v>
      </c>
      <c r="K51" s="36">
        <v>9</v>
      </c>
      <c r="L51" s="44"/>
      <c r="M51" s="44"/>
      <c r="N51" s="44"/>
      <c r="O51" s="87"/>
      <c r="P51" s="38"/>
      <c r="Q51" s="39">
        <f t="shared" si="3"/>
        <v>2.6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602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21.75" customHeight="1">
      <c r="B52" s="31">
        <v>43</v>
      </c>
      <c r="C52" s="32" t="s">
        <v>2008</v>
      </c>
      <c r="D52" s="33" t="s">
        <v>2009</v>
      </c>
      <c r="E52" s="34" t="s">
        <v>897</v>
      </c>
      <c r="F52" s="35" t="s">
        <v>139</v>
      </c>
      <c r="G52" s="32" t="s">
        <v>378</v>
      </c>
      <c r="H52" s="36">
        <v>9</v>
      </c>
      <c r="I52" s="36">
        <v>9</v>
      </c>
      <c r="J52" s="36" t="s">
        <v>30</v>
      </c>
      <c r="K52" s="36">
        <v>9</v>
      </c>
      <c r="L52" s="44"/>
      <c r="M52" s="44"/>
      <c r="N52" s="44"/>
      <c r="O52" s="87"/>
      <c r="P52" s="38"/>
      <c r="Q52" s="39">
        <f t="shared" si="3"/>
        <v>2.7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602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21.75" customHeight="1">
      <c r="B53" s="31">
        <v>44</v>
      </c>
      <c r="C53" s="32" t="s">
        <v>2010</v>
      </c>
      <c r="D53" s="33" t="s">
        <v>2011</v>
      </c>
      <c r="E53" s="34" t="s">
        <v>75</v>
      </c>
      <c r="F53" s="35" t="s">
        <v>1488</v>
      </c>
      <c r="G53" s="32" t="s">
        <v>154</v>
      </c>
      <c r="H53" s="36">
        <v>9</v>
      </c>
      <c r="I53" s="36">
        <v>10</v>
      </c>
      <c r="J53" s="36" t="s">
        <v>30</v>
      </c>
      <c r="K53" s="36">
        <v>8</v>
      </c>
      <c r="L53" s="44"/>
      <c r="M53" s="44"/>
      <c r="N53" s="44"/>
      <c r="O53" s="87"/>
      <c r="P53" s="38"/>
      <c r="Q53" s="39">
        <f t="shared" si="3"/>
        <v>2.7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602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21.75" customHeight="1">
      <c r="B54" s="31">
        <v>45</v>
      </c>
      <c r="C54" s="32" t="s">
        <v>2012</v>
      </c>
      <c r="D54" s="33" t="s">
        <v>2013</v>
      </c>
      <c r="E54" s="34" t="s">
        <v>109</v>
      </c>
      <c r="F54" s="35" t="s">
        <v>2014</v>
      </c>
      <c r="G54" s="32" t="s">
        <v>165</v>
      </c>
      <c r="H54" s="36">
        <v>9</v>
      </c>
      <c r="I54" s="36">
        <v>9</v>
      </c>
      <c r="J54" s="36" t="s">
        <v>30</v>
      </c>
      <c r="K54" s="36">
        <v>9</v>
      </c>
      <c r="L54" s="44"/>
      <c r="M54" s="44"/>
      <c r="N54" s="44"/>
      <c r="O54" s="87"/>
      <c r="P54" s="38"/>
      <c r="Q54" s="39">
        <f t="shared" si="3"/>
        <v>2.7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602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21.75" customHeight="1">
      <c r="B55" s="31">
        <v>46</v>
      </c>
      <c r="C55" s="32" t="s">
        <v>2015</v>
      </c>
      <c r="D55" s="33" t="s">
        <v>2016</v>
      </c>
      <c r="E55" s="34" t="s">
        <v>2017</v>
      </c>
      <c r="F55" s="35" t="s">
        <v>2018</v>
      </c>
      <c r="G55" s="32" t="s">
        <v>378</v>
      </c>
      <c r="H55" s="36">
        <v>9</v>
      </c>
      <c r="I55" s="36">
        <v>7</v>
      </c>
      <c r="J55" s="36" t="s">
        <v>30</v>
      </c>
      <c r="K55" s="36">
        <v>8</v>
      </c>
      <c r="L55" s="44"/>
      <c r="M55" s="44"/>
      <c r="N55" s="44"/>
      <c r="O55" s="87"/>
      <c r="P55" s="38"/>
      <c r="Q55" s="39">
        <f t="shared" si="3"/>
        <v>2.4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602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21.75" customHeight="1">
      <c r="B56" s="31">
        <v>47</v>
      </c>
      <c r="C56" s="32" t="s">
        <v>2019</v>
      </c>
      <c r="D56" s="33" t="s">
        <v>2020</v>
      </c>
      <c r="E56" s="34" t="s">
        <v>516</v>
      </c>
      <c r="F56" s="35" t="s">
        <v>319</v>
      </c>
      <c r="G56" s="32" t="s">
        <v>92</v>
      </c>
      <c r="H56" s="36">
        <v>9</v>
      </c>
      <c r="I56" s="36">
        <v>8</v>
      </c>
      <c r="J56" s="36" t="s">
        <v>30</v>
      </c>
      <c r="K56" s="36">
        <v>8</v>
      </c>
      <c r="L56" s="44"/>
      <c r="M56" s="44"/>
      <c r="N56" s="44"/>
      <c r="O56" s="87"/>
      <c r="P56" s="38"/>
      <c r="Q56" s="39">
        <f t="shared" si="3"/>
        <v>2.5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602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21.75" customHeight="1">
      <c r="B57" s="31">
        <v>48</v>
      </c>
      <c r="C57" s="32" t="s">
        <v>2021</v>
      </c>
      <c r="D57" s="33" t="s">
        <v>2022</v>
      </c>
      <c r="E57" s="34" t="s">
        <v>1408</v>
      </c>
      <c r="F57" s="35" t="s">
        <v>489</v>
      </c>
      <c r="G57" s="32" t="s">
        <v>378</v>
      </c>
      <c r="H57" s="36">
        <v>10</v>
      </c>
      <c r="I57" s="36">
        <v>8</v>
      </c>
      <c r="J57" s="36" t="s">
        <v>30</v>
      </c>
      <c r="K57" s="36">
        <v>8</v>
      </c>
      <c r="L57" s="44"/>
      <c r="M57" s="44"/>
      <c r="N57" s="44"/>
      <c r="O57" s="87"/>
      <c r="P57" s="38"/>
      <c r="Q57" s="39">
        <f t="shared" si="3"/>
        <v>2.6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602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21.75" customHeight="1">
      <c r="B58" s="31">
        <v>49</v>
      </c>
      <c r="C58" s="32" t="s">
        <v>2023</v>
      </c>
      <c r="D58" s="33" t="s">
        <v>1112</v>
      </c>
      <c r="E58" s="34" t="s">
        <v>79</v>
      </c>
      <c r="F58" s="35" t="s">
        <v>2024</v>
      </c>
      <c r="G58" s="32" t="s">
        <v>378</v>
      </c>
      <c r="H58" s="36">
        <v>8</v>
      </c>
      <c r="I58" s="36">
        <v>7</v>
      </c>
      <c r="J58" s="36" t="s">
        <v>30</v>
      </c>
      <c r="K58" s="36">
        <v>9</v>
      </c>
      <c r="L58" s="44"/>
      <c r="M58" s="44"/>
      <c r="N58" s="44"/>
      <c r="O58" s="87"/>
      <c r="P58" s="38"/>
      <c r="Q58" s="39">
        <f t="shared" si="3"/>
        <v>2.4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602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21.75" customHeight="1">
      <c r="B59" s="31">
        <v>50</v>
      </c>
      <c r="C59" s="32" t="s">
        <v>2025</v>
      </c>
      <c r="D59" s="33" t="s">
        <v>68</v>
      </c>
      <c r="E59" s="34" t="s">
        <v>81</v>
      </c>
      <c r="F59" s="35" t="s">
        <v>2026</v>
      </c>
      <c r="G59" s="32" t="s">
        <v>378</v>
      </c>
      <c r="H59" s="36">
        <v>9</v>
      </c>
      <c r="I59" s="36">
        <v>8</v>
      </c>
      <c r="J59" s="36" t="s">
        <v>30</v>
      </c>
      <c r="K59" s="36">
        <v>8</v>
      </c>
      <c r="L59" s="44"/>
      <c r="M59" s="44"/>
      <c r="N59" s="44"/>
      <c r="O59" s="87"/>
      <c r="P59" s="38"/>
      <c r="Q59" s="39">
        <f t="shared" si="3"/>
        <v>2.5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602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21.75" customHeight="1">
      <c r="B60" s="31">
        <v>51</v>
      </c>
      <c r="C60" s="32" t="s">
        <v>2027</v>
      </c>
      <c r="D60" s="33" t="s">
        <v>2028</v>
      </c>
      <c r="E60" s="34" t="s">
        <v>2029</v>
      </c>
      <c r="F60" s="35" t="s">
        <v>2030</v>
      </c>
      <c r="G60" s="32" t="s">
        <v>378</v>
      </c>
      <c r="H60" s="36">
        <v>10</v>
      </c>
      <c r="I60" s="36">
        <v>8</v>
      </c>
      <c r="J60" s="36" t="s">
        <v>30</v>
      </c>
      <c r="K60" s="36">
        <v>9</v>
      </c>
      <c r="L60" s="44"/>
      <c r="M60" s="44"/>
      <c r="N60" s="44"/>
      <c r="O60" s="87"/>
      <c r="P60" s="38"/>
      <c r="Q60" s="39">
        <f t="shared" si="3"/>
        <v>2.7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602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21.75" customHeight="1">
      <c r="B61" s="31">
        <v>52</v>
      </c>
      <c r="C61" s="32" t="s">
        <v>2031</v>
      </c>
      <c r="D61" s="33" t="s">
        <v>2032</v>
      </c>
      <c r="E61" s="34" t="s">
        <v>2033</v>
      </c>
      <c r="F61" s="35" t="s">
        <v>124</v>
      </c>
      <c r="G61" s="32" t="s">
        <v>378</v>
      </c>
      <c r="H61" s="36">
        <v>10</v>
      </c>
      <c r="I61" s="36">
        <v>7</v>
      </c>
      <c r="J61" s="36" t="s">
        <v>30</v>
      </c>
      <c r="K61" s="36">
        <v>8</v>
      </c>
      <c r="L61" s="44"/>
      <c r="M61" s="44"/>
      <c r="N61" s="44"/>
      <c r="O61" s="87"/>
      <c r="P61" s="38"/>
      <c r="Q61" s="39">
        <f t="shared" si="3"/>
        <v>2.5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602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21.75" customHeight="1">
      <c r="B62" s="31">
        <v>53</v>
      </c>
      <c r="C62" s="32" t="s">
        <v>2034</v>
      </c>
      <c r="D62" s="33" t="s">
        <v>1316</v>
      </c>
      <c r="E62" s="34" t="s">
        <v>82</v>
      </c>
      <c r="F62" s="35" t="s">
        <v>686</v>
      </c>
      <c r="G62" s="32" t="s">
        <v>378</v>
      </c>
      <c r="H62" s="36">
        <v>10</v>
      </c>
      <c r="I62" s="36">
        <v>9</v>
      </c>
      <c r="J62" s="36" t="s">
        <v>30</v>
      </c>
      <c r="K62" s="36">
        <v>9</v>
      </c>
      <c r="L62" s="44"/>
      <c r="M62" s="44"/>
      <c r="N62" s="44"/>
      <c r="O62" s="87"/>
      <c r="P62" s="38"/>
      <c r="Q62" s="39">
        <f t="shared" si="3"/>
        <v>2.8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602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21.75" customHeight="1">
      <c r="B63" s="31">
        <v>54</v>
      </c>
      <c r="C63" s="32" t="s">
        <v>2035</v>
      </c>
      <c r="D63" s="33" t="s">
        <v>2036</v>
      </c>
      <c r="E63" s="34" t="s">
        <v>2037</v>
      </c>
      <c r="F63" s="35" t="s">
        <v>2038</v>
      </c>
      <c r="G63" s="32" t="s">
        <v>378</v>
      </c>
      <c r="H63" s="36">
        <v>10</v>
      </c>
      <c r="I63" s="36">
        <v>7</v>
      </c>
      <c r="J63" s="36" t="s">
        <v>30</v>
      </c>
      <c r="K63" s="36">
        <v>8</v>
      </c>
      <c r="L63" s="44"/>
      <c r="M63" s="44"/>
      <c r="N63" s="44"/>
      <c r="O63" s="87"/>
      <c r="P63" s="38"/>
      <c r="Q63" s="39">
        <f t="shared" si="3"/>
        <v>2.5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602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21.75" customHeight="1">
      <c r="B64" s="31">
        <v>55</v>
      </c>
      <c r="C64" s="32" t="s">
        <v>2039</v>
      </c>
      <c r="D64" s="33" t="s">
        <v>654</v>
      </c>
      <c r="E64" s="34" t="s">
        <v>549</v>
      </c>
      <c r="F64" s="35" t="s">
        <v>73</v>
      </c>
      <c r="G64" s="32" t="s">
        <v>378</v>
      </c>
      <c r="H64" s="36">
        <v>8</v>
      </c>
      <c r="I64" s="36">
        <v>7</v>
      </c>
      <c r="J64" s="36" t="s">
        <v>30</v>
      </c>
      <c r="K64" s="36">
        <v>8</v>
      </c>
      <c r="L64" s="44"/>
      <c r="M64" s="44"/>
      <c r="N64" s="44"/>
      <c r="O64" s="87"/>
      <c r="P64" s="38"/>
      <c r="Q64" s="39">
        <f t="shared" si="3"/>
        <v>2.2999999999999998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602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21.75" customHeight="1">
      <c r="B65" s="31">
        <v>56</v>
      </c>
      <c r="C65" s="32" t="s">
        <v>2040</v>
      </c>
      <c r="D65" s="33" t="s">
        <v>2041</v>
      </c>
      <c r="E65" s="34" t="s">
        <v>83</v>
      </c>
      <c r="F65" s="35" t="s">
        <v>1838</v>
      </c>
      <c r="G65" s="32" t="s">
        <v>96</v>
      </c>
      <c r="H65" s="36">
        <v>8</v>
      </c>
      <c r="I65" s="36">
        <v>5</v>
      </c>
      <c r="J65" s="36" t="s">
        <v>30</v>
      </c>
      <c r="K65" s="36">
        <v>5</v>
      </c>
      <c r="L65" s="44"/>
      <c r="M65" s="44"/>
      <c r="N65" s="44"/>
      <c r="O65" s="87"/>
      <c r="P65" s="38"/>
      <c r="Q65" s="39">
        <f t="shared" si="3"/>
        <v>1.8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602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21.75" customHeight="1">
      <c r="B66" s="31">
        <v>57</v>
      </c>
      <c r="C66" s="32" t="s">
        <v>2042</v>
      </c>
      <c r="D66" s="33" t="s">
        <v>2043</v>
      </c>
      <c r="E66" s="34" t="s">
        <v>83</v>
      </c>
      <c r="F66" s="35" t="s">
        <v>819</v>
      </c>
      <c r="G66" s="32" t="s">
        <v>193</v>
      </c>
      <c r="H66" s="36">
        <v>9</v>
      </c>
      <c r="I66" s="36">
        <v>7</v>
      </c>
      <c r="J66" s="36" t="s">
        <v>30</v>
      </c>
      <c r="K66" s="36">
        <v>9</v>
      </c>
      <c r="L66" s="44"/>
      <c r="M66" s="44"/>
      <c r="N66" s="44"/>
      <c r="O66" s="87"/>
      <c r="P66" s="38"/>
      <c r="Q66" s="39">
        <f t="shared" si="3"/>
        <v>2.5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602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21.75" customHeight="1">
      <c r="B67" s="31">
        <v>58</v>
      </c>
      <c r="C67" s="32" t="s">
        <v>2044</v>
      </c>
      <c r="D67" s="33" t="s">
        <v>745</v>
      </c>
      <c r="E67" s="34" t="s">
        <v>114</v>
      </c>
      <c r="F67" s="35" t="s">
        <v>579</v>
      </c>
      <c r="G67" s="32" t="s">
        <v>154</v>
      </c>
      <c r="H67" s="36">
        <v>8</v>
      </c>
      <c r="I67" s="36">
        <v>8</v>
      </c>
      <c r="J67" s="36" t="s">
        <v>30</v>
      </c>
      <c r="K67" s="36">
        <v>8</v>
      </c>
      <c r="L67" s="44"/>
      <c r="M67" s="44"/>
      <c r="N67" s="44"/>
      <c r="O67" s="87"/>
      <c r="P67" s="38"/>
      <c r="Q67" s="39">
        <f t="shared" si="3"/>
        <v>2.4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602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21.75" customHeight="1">
      <c r="B68" s="31">
        <v>59</v>
      </c>
      <c r="C68" s="32" t="s">
        <v>2045</v>
      </c>
      <c r="D68" s="33" t="s">
        <v>900</v>
      </c>
      <c r="E68" s="34" t="s">
        <v>115</v>
      </c>
      <c r="F68" s="35" t="s">
        <v>683</v>
      </c>
      <c r="G68" s="32" t="s">
        <v>96</v>
      </c>
      <c r="H68" s="36">
        <v>10</v>
      </c>
      <c r="I68" s="36">
        <v>9</v>
      </c>
      <c r="J68" s="36" t="s">
        <v>30</v>
      </c>
      <c r="K68" s="36">
        <v>9</v>
      </c>
      <c r="L68" s="44"/>
      <c r="M68" s="44"/>
      <c r="N68" s="44"/>
      <c r="O68" s="87"/>
      <c r="P68" s="38"/>
      <c r="Q68" s="39">
        <f t="shared" si="3"/>
        <v>2.8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602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21.75" customHeight="1">
      <c r="B69" s="31">
        <v>60</v>
      </c>
      <c r="C69" s="32" t="s">
        <v>2046</v>
      </c>
      <c r="D69" s="33" t="s">
        <v>2047</v>
      </c>
      <c r="E69" s="34" t="s">
        <v>2048</v>
      </c>
      <c r="F69" s="35" t="s">
        <v>268</v>
      </c>
      <c r="G69" s="32" t="s">
        <v>92</v>
      </c>
      <c r="H69" s="36">
        <v>10</v>
      </c>
      <c r="I69" s="36">
        <v>8</v>
      </c>
      <c r="J69" s="36" t="s">
        <v>30</v>
      </c>
      <c r="K69" s="36">
        <v>9</v>
      </c>
      <c r="L69" s="44"/>
      <c r="M69" s="44"/>
      <c r="N69" s="44"/>
      <c r="O69" s="87"/>
      <c r="P69" s="38"/>
      <c r="Q69" s="39">
        <f t="shared" si="3"/>
        <v>2.7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602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21.75" customHeight="1">
      <c r="B70" s="31">
        <v>61</v>
      </c>
      <c r="C70" s="32" t="s">
        <v>2049</v>
      </c>
      <c r="D70" s="33" t="s">
        <v>614</v>
      </c>
      <c r="E70" s="34" t="s">
        <v>143</v>
      </c>
      <c r="F70" s="35" t="s">
        <v>489</v>
      </c>
      <c r="G70" s="32" t="s">
        <v>193</v>
      </c>
      <c r="H70" s="36">
        <v>10</v>
      </c>
      <c r="I70" s="36">
        <v>9</v>
      </c>
      <c r="J70" s="36" t="s">
        <v>30</v>
      </c>
      <c r="K70" s="36">
        <v>8</v>
      </c>
      <c r="L70" s="44"/>
      <c r="M70" s="44"/>
      <c r="N70" s="44"/>
      <c r="O70" s="87"/>
      <c r="P70" s="38"/>
      <c r="Q70" s="39">
        <f t="shared" si="3"/>
        <v>2.7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602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21.75" customHeight="1">
      <c r="B71" s="31">
        <v>62</v>
      </c>
      <c r="C71" s="32" t="s">
        <v>2050</v>
      </c>
      <c r="D71" s="33" t="s">
        <v>88</v>
      </c>
      <c r="E71" s="34" t="s">
        <v>1760</v>
      </c>
      <c r="F71" s="35" t="s">
        <v>1220</v>
      </c>
      <c r="G71" s="32" t="s">
        <v>378</v>
      </c>
      <c r="H71" s="36">
        <v>9</v>
      </c>
      <c r="I71" s="36">
        <v>9</v>
      </c>
      <c r="J71" s="36" t="s">
        <v>30</v>
      </c>
      <c r="K71" s="36">
        <v>9</v>
      </c>
      <c r="L71" s="44"/>
      <c r="M71" s="44"/>
      <c r="N71" s="44"/>
      <c r="O71" s="87"/>
      <c r="P71" s="38"/>
      <c r="Q71" s="39">
        <f t="shared" si="3"/>
        <v>2.7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602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21.75" customHeight="1">
      <c r="B72" s="31">
        <v>63</v>
      </c>
      <c r="C72" s="32" t="s">
        <v>2051</v>
      </c>
      <c r="D72" s="33" t="s">
        <v>2052</v>
      </c>
      <c r="E72" s="34" t="s">
        <v>1140</v>
      </c>
      <c r="F72" s="35" t="s">
        <v>942</v>
      </c>
      <c r="G72" s="32" t="s">
        <v>153</v>
      </c>
      <c r="H72" s="36">
        <v>9</v>
      </c>
      <c r="I72" s="36">
        <v>7</v>
      </c>
      <c r="J72" s="36" t="s">
        <v>30</v>
      </c>
      <c r="K72" s="36">
        <v>8</v>
      </c>
      <c r="L72" s="44"/>
      <c r="M72" s="44"/>
      <c r="N72" s="44"/>
      <c r="O72" s="87"/>
      <c r="P72" s="38"/>
      <c r="Q72" s="39">
        <f t="shared" si="3"/>
        <v>2.4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602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21.75" customHeight="1">
      <c r="B73" s="31">
        <v>64</v>
      </c>
      <c r="C73" s="32" t="s">
        <v>2053</v>
      </c>
      <c r="D73" s="33" t="s">
        <v>733</v>
      </c>
      <c r="E73" s="34" t="s">
        <v>956</v>
      </c>
      <c r="F73" s="35" t="s">
        <v>1883</v>
      </c>
      <c r="G73" s="32" t="s">
        <v>193</v>
      </c>
      <c r="H73" s="36">
        <v>8</v>
      </c>
      <c r="I73" s="36">
        <v>7</v>
      </c>
      <c r="J73" s="36" t="s">
        <v>30</v>
      </c>
      <c r="K73" s="36">
        <v>8</v>
      </c>
      <c r="L73" s="44"/>
      <c r="M73" s="44"/>
      <c r="N73" s="44"/>
      <c r="O73" s="87"/>
      <c r="P73" s="38"/>
      <c r="Q73" s="39">
        <f t="shared" si="3"/>
        <v>2.2999999999999998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602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21.75" customHeight="1">
      <c r="B74" s="31">
        <v>65</v>
      </c>
      <c r="C74" s="32" t="s">
        <v>2054</v>
      </c>
      <c r="D74" s="33" t="s">
        <v>104</v>
      </c>
      <c r="E74" s="34" t="s">
        <v>578</v>
      </c>
      <c r="F74" s="35" t="s">
        <v>2055</v>
      </c>
      <c r="G74" s="32" t="s">
        <v>147</v>
      </c>
      <c r="H74" s="36">
        <v>10</v>
      </c>
      <c r="I74" s="36">
        <v>9</v>
      </c>
      <c r="J74" s="36" t="s">
        <v>30</v>
      </c>
      <c r="K74" s="36">
        <v>9</v>
      </c>
      <c r="L74" s="44"/>
      <c r="M74" s="44"/>
      <c r="N74" s="44"/>
      <c r="O74" s="87"/>
      <c r="P74" s="38"/>
      <c r="Q74" s="39">
        <f t="shared" si="3"/>
        <v>2.8</v>
      </c>
      <c r="R74" s="40" t="str">
        <f t="shared" ref="R74:R9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9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602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21.75" customHeight="1">
      <c r="B75" s="31">
        <v>66</v>
      </c>
      <c r="C75" s="32" t="s">
        <v>2056</v>
      </c>
      <c r="D75" s="33" t="s">
        <v>2057</v>
      </c>
      <c r="E75" s="34" t="s">
        <v>771</v>
      </c>
      <c r="F75" s="35" t="s">
        <v>2058</v>
      </c>
      <c r="G75" s="32" t="s">
        <v>92</v>
      </c>
      <c r="H75" s="36">
        <v>10</v>
      </c>
      <c r="I75" s="36">
        <v>9</v>
      </c>
      <c r="J75" s="36" t="s">
        <v>30</v>
      </c>
      <c r="K75" s="36">
        <v>9</v>
      </c>
      <c r="L75" s="44"/>
      <c r="M75" s="44"/>
      <c r="N75" s="44"/>
      <c r="O75" s="87"/>
      <c r="P75" s="38"/>
      <c r="Q75" s="39">
        <f t="shared" si="3"/>
        <v>2.8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602</v>
      </c>
      <c r="V75" s="3"/>
      <c r="W75" s="30"/>
      <c r="X75" s="81" t="str">
        <f t="shared" ref="X75:X9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21.75" customHeight="1">
      <c r="B76" s="31">
        <v>67</v>
      </c>
      <c r="C76" s="32" t="s">
        <v>2059</v>
      </c>
      <c r="D76" s="33" t="s">
        <v>2060</v>
      </c>
      <c r="E76" s="34" t="s">
        <v>588</v>
      </c>
      <c r="F76" s="35" t="s">
        <v>2061</v>
      </c>
      <c r="G76" s="32" t="s">
        <v>378</v>
      </c>
      <c r="H76" s="36">
        <v>9</v>
      </c>
      <c r="I76" s="36">
        <v>7</v>
      </c>
      <c r="J76" s="36" t="s">
        <v>30</v>
      </c>
      <c r="K76" s="36">
        <v>8</v>
      </c>
      <c r="L76" s="44"/>
      <c r="M76" s="44"/>
      <c r="N76" s="44"/>
      <c r="O76" s="87"/>
      <c r="P76" s="38"/>
      <c r="Q76" s="39">
        <f t="shared" ref="Q76:Q99" si="8">ROUND(SUMPRODUCT(H76:P76,$H$9:$P$9)/100,1)</f>
        <v>2.4</v>
      </c>
      <c r="R76" s="40" t="str">
        <f t="shared" si="5"/>
        <v>F</v>
      </c>
      <c r="S76" s="41" t="str">
        <f t="shared" si="6"/>
        <v>Kém</v>
      </c>
      <c r="T76" s="42" t="str">
        <f t="shared" ref="T76:T99" si="9">+IF(OR($H76=0,$I76=0,$J76=0,$K76=0),"Không đủ ĐKDT","")</f>
        <v/>
      </c>
      <c r="U76" s="43">
        <v>602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21.75" customHeight="1">
      <c r="B77" s="31">
        <v>68</v>
      </c>
      <c r="C77" s="32" t="s">
        <v>2062</v>
      </c>
      <c r="D77" s="33" t="s">
        <v>2063</v>
      </c>
      <c r="E77" s="34" t="s">
        <v>119</v>
      </c>
      <c r="F77" s="35" t="s">
        <v>2064</v>
      </c>
      <c r="G77" s="32" t="s">
        <v>193</v>
      </c>
      <c r="H77" s="36">
        <v>9</v>
      </c>
      <c r="I77" s="36">
        <v>7</v>
      </c>
      <c r="J77" s="36" t="s">
        <v>30</v>
      </c>
      <c r="K77" s="36">
        <v>8</v>
      </c>
      <c r="L77" s="44"/>
      <c r="M77" s="44"/>
      <c r="N77" s="44"/>
      <c r="O77" s="87"/>
      <c r="P77" s="38"/>
      <c r="Q77" s="39">
        <f t="shared" si="8"/>
        <v>2.4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602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21.75" customHeight="1">
      <c r="B78" s="31">
        <v>69</v>
      </c>
      <c r="C78" s="32" t="s">
        <v>2065</v>
      </c>
      <c r="D78" s="33" t="s">
        <v>2066</v>
      </c>
      <c r="E78" s="34" t="s">
        <v>84</v>
      </c>
      <c r="F78" s="35" t="s">
        <v>2067</v>
      </c>
      <c r="G78" s="32" t="s">
        <v>92</v>
      </c>
      <c r="H78" s="36">
        <v>9</v>
      </c>
      <c r="I78" s="36">
        <v>8</v>
      </c>
      <c r="J78" s="36" t="s">
        <v>30</v>
      </c>
      <c r="K78" s="36">
        <v>9</v>
      </c>
      <c r="L78" s="44"/>
      <c r="M78" s="44"/>
      <c r="N78" s="44"/>
      <c r="O78" s="87"/>
      <c r="P78" s="38"/>
      <c r="Q78" s="39">
        <f t="shared" si="8"/>
        <v>2.6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602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21.75" customHeight="1">
      <c r="B79" s="31">
        <v>70</v>
      </c>
      <c r="C79" s="32" t="s">
        <v>2068</v>
      </c>
      <c r="D79" s="33" t="s">
        <v>1493</v>
      </c>
      <c r="E79" s="34" t="s">
        <v>84</v>
      </c>
      <c r="F79" s="35" t="s">
        <v>605</v>
      </c>
      <c r="G79" s="32" t="s">
        <v>153</v>
      </c>
      <c r="H79" s="36">
        <v>10</v>
      </c>
      <c r="I79" s="36">
        <v>8</v>
      </c>
      <c r="J79" s="36" t="s">
        <v>30</v>
      </c>
      <c r="K79" s="36">
        <v>9</v>
      </c>
      <c r="L79" s="44"/>
      <c r="M79" s="44"/>
      <c r="N79" s="44"/>
      <c r="O79" s="87"/>
      <c r="P79" s="38"/>
      <c r="Q79" s="39">
        <f t="shared" si="8"/>
        <v>2.7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602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21.75" customHeight="1">
      <c r="B80" s="31">
        <v>71</v>
      </c>
      <c r="C80" s="32" t="s">
        <v>2069</v>
      </c>
      <c r="D80" s="33" t="s">
        <v>2070</v>
      </c>
      <c r="E80" s="34" t="s">
        <v>84</v>
      </c>
      <c r="F80" s="35" t="s">
        <v>1673</v>
      </c>
      <c r="G80" s="32" t="s">
        <v>94</v>
      </c>
      <c r="H80" s="36">
        <v>9</v>
      </c>
      <c r="I80" s="36">
        <v>7</v>
      </c>
      <c r="J80" s="36" t="s">
        <v>30</v>
      </c>
      <c r="K80" s="36">
        <v>9</v>
      </c>
      <c r="L80" s="44"/>
      <c r="M80" s="44"/>
      <c r="N80" s="44"/>
      <c r="O80" s="87"/>
      <c r="P80" s="38"/>
      <c r="Q80" s="39">
        <f t="shared" si="8"/>
        <v>2.5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602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2:39" ht="21.75" customHeight="1">
      <c r="B81" s="31">
        <v>72</v>
      </c>
      <c r="C81" s="32" t="s">
        <v>2071</v>
      </c>
      <c r="D81" s="33" t="s">
        <v>2072</v>
      </c>
      <c r="E81" s="34" t="s">
        <v>84</v>
      </c>
      <c r="F81" s="35" t="s">
        <v>1748</v>
      </c>
      <c r="G81" s="32" t="s">
        <v>378</v>
      </c>
      <c r="H81" s="36">
        <v>10</v>
      </c>
      <c r="I81" s="36">
        <v>9</v>
      </c>
      <c r="J81" s="36" t="s">
        <v>30</v>
      </c>
      <c r="K81" s="36">
        <v>10</v>
      </c>
      <c r="L81" s="44"/>
      <c r="M81" s="44"/>
      <c r="N81" s="44"/>
      <c r="O81" s="87"/>
      <c r="P81" s="38"/>
      <c r="Q81" s="39">
        <f t="shared" si="8"/>
        <v>2.9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602</v>
      </c>
      <c r="V81" s="3"/>
      <c r="W81" s="30"/>
      <c r="X81" s="81" t="str">
        <f t="shared" si="7"/>
        <v>Học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2:39" ht="21.75" customHeight="1">
      <c r="B82" s="31">
        <v>73</v>
      </c>
      <c r="C82" s="32" t="s">
        <v>2073</v>
      </c>
      <c r="D82" s="33" t="s">
        <v>2074</v>
      </c>
      <c r="E82" s="34" t="s">
        <v>2075</v>
      </c>
      <c r="F82" s="35" t="s">
        <v>2076</v>
      </c>
      <c r="G82" s="32" t="s">
        <v>378</v>
      </c>
      <c r="H82" s="36">
        <v>8</v>
      </c>
      <c r="I82" s="36">
        <v>8</v>
      </c>
      <c r="J82" s="36" t="s">
        <v>30</v>
      </c>
      <c r="K82" s="36">
        <v>8</v>
      </c>
      <c r="L82" s="44"/>
      <c r="M82" s="44"/>
      <c r="N82" s="44"/>
      <c r="O82" s="87"/>
      <c r="P82" s="38"/>
      <c r="Q82" s="39">
        <f t="shared" si="8"/>
        <v>2.4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602</v>
      </c>
      <c r="V82" s="3"/>
      <c r="W82" s="30"/>
      <c r="X82" s="81" t="str">
        <f t="shared" si="7"/>
        <v>Học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2:39" ht="21.75" customHeight="1">
      <c r="B83" s="31">
        <v>74</v>
      </c>
      <c r="C83" s="32" t="s">
        <v>2077</v>
      </c>
      <c r="D83" s="33" t="s">
        <v>679</v>
      </c>
      <c r="E83" s="34" t="s">
        <v>973</v>
      </c>
      <c r="F83" s="35" t="s">
        <v>1939</v>
      </c>
      <c r="G83" s="32" t="s">
        <v>147</v>
      </c>
      <c r="H83" s="36">
        <v>9</v>
      </c>
      <c r="I83" s="36">
        <v>8</v>
      </c>
      <c r="J83" s="36" t="s">
        <v>30</v>
      </c>
      <c r="K83" s="36">
        <v>8</v>
      </c>
      <c r="L83" s="44"/>
      <c r="M83" s="44"/>
      <c r="N83" s="44"/>
      <c r="O83" s="87"/>
      <c r="P83" s="38"/>
      <c r="Q83" s="39">
        <f t="shared" si="8"/>
        <v>2.5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602</v>
      </c>
      <c r="V83" s="3"/>
      <c r="W83" s="30"/>
      <c r="X83" s="81" t="str">
        <f t="shared" si="7"/>
        <v>Học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2:39" ht="21.75" customHeight="1">
      <c r="B84" s="31">
        <v>75</v>
      </c>
      <c r="C84" s="32" t="s">
        <v>2078</v>
      </c>
      <c r="D84" s="33" t="s">
        <v>2079</v>
      </c>
      <c r="E84" s="34" t="s">
        <v>779</v>
      </c>
      <c r="F84" s="35" t="s">
        <v>2080</v>
      </c>
      <c r="G84" s="32" t="s">
        <v>1472</v>
      </c>
      <c r="H84" s="36">
        <v>9</v>
      </c>
      <c r="I84" s="36">
        <v>9</v>
      </c>
      <c r="J84" s="36" t="s">
        <v>30</v>
      </c>
      <c r="K84" s="36">
        <v>8</v>
      </c>
      <c r="L84" s="44"/>
      <c r="M84" s="44"/>
      <c r="N84" s="44"/>
      <c r="O84" s="87"/>
      <c r="P84" s="38"/>
      <c r="Q84" s="39">
        <f t="shared" si="8"/>
        <v>2.6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602</v>
      </c>
      <c r="V84" s="3"/>
      <c r="W84" s="30"/>
      <c r="X84" s="81" t="str">
        <f t="shared" si="7"/>
        <v>Học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2:39" ht="18.75" customHeight="1">
      <c r="B85" s="31">
        <v>76</v>
      </c>
      <c r="C85" s="32"/>
      <c r="D85" s="33"/>
      <c r="E85" s="34"/>
      <c r="F85" s="35"/>
      <c r="G85" s="32"/>
      <c r="H85" s="36" t="s">
        <v>30</v>
      </c>
      <c r="I85" s="36" t="s">
        <v>30</v>
      </c>
      <c r="J85" s="36" t="s">
        <v>30</v>
      </c>
      <c r="K85" s="36" t="s">
        <v>30</v>
      </c>
      <c r="L85" s="44"/>
      <c r="M85" s="44"/>
      <c r="N85" s="44"/>
      <c r="O85" s="87"/>
      <c r="P85" s="38"/>
      <c r="Q85" s="39">
        <f t="shared" si="8"/>
        <v>0</v>
      </c>
      <c r="R85" s="40" t="str">
        <f t="shared" si="5"/>
        <v>F</v>
      </c>
      <c r="S85" s="41" t="str">
        <f t="shared" si="6"/>
        <v>Kém</v>
      </c>
      <c r="T85" s="42" t="str">
        <f t="shared" si="9"/>
        <v/>
      </c>
      <c r="U85" s="43"/>
      <c r="V85" s="3"/>
      <c r="W85" s="30"/>
      <c r="X85" s="81" t="str">
        <f t="shared" si="7"/>
        <v>Thi lại</v>
      </c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</row>
    <row r="86" spans="2:39" ht="18.75" customHeight="1">
      <c r="B86" s="31">
        <v>77</v>
      </c>
      <c r="C86" s="32"/>
      <c r="D86" s="33"/>
      <c r="E86" s="34"/>
      <c r="F86" s="35"/>
      <c r="G86" s="32"/>
      <c r="H86" s="36" t="s">
        <v>30</v>
      </c>
      <c r="I86" s="36" t="s">
        <v>30</v>
      </c>
      <c r="J86" s="36" t="s">
        <v>30</v>
      </c>
      <c r="K86" s="36" t="s">
        <v>30</v>
      </c>
      <c r="L86" s="44"/>
      <c r="M86" s="44"/>
      <c r="N86" s="44"/>
      <c r="O86" s="87"/>
      <c r="P86" s="38"/>
      <c r="Q86" s="39">
        <f t="shared" si="8"/>
        <v>0</v>
      </c>
      <c r="R86" s="40" t="str">
        <f t="shared" si="5"/>
        <v>F</v>
      </c>
      <c r="S86" s="41" t="str">
        <f t="shared" si="6"/>
        <v>Kém</v>
      </c>
      <c r="T86" s="42" t="str">
        <f t="shared" si="9"/>
        <v/>
      </c>
      <c r="U86" s="43"/>
      <c r="V86" s="3"/>
      <c r="W86" s="30"/>
      <c r="X86" s="81" t="str">
        <f t="shared" si="7"/>
        <v>Thi lại</v>
      </c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</row>
    <row r="87" spans="2:39" ht="18.75" customHeight="1">
      <c r="B87" s="31">
        <v>78</v>
      </c>
      <c r="C87" s="32"/>
      <c r="D87" s="33"/>
      <c r="E87" s="34"/>
      <c r="F87" s="35"/>
      <c r="G87" s="32"/>
      <c r="H87" s="36" t="s">
        <v>30</v>
      </c>
      <c r="I87" s="36" t="s">
        <v>30</v>
      </c>
      <c r="J87" s="36" t="s">
        <v>30</v>
      </c>
      <c r="K87" s="36" t="s">
        <v>30</v>
      </c>
      <c r="L87" s="44"/>
      <c r="M87" s="44"/>
      <c r="N87" s="44"/>
      <c r="O87" s="87"/>
      <c r="P87" s="38"/>
      <c r="Q87" s="39">
        <f t="shared" si="8"/>
        <v>0</v>
      </c>
      <c r="R87" s="40" t="str">
        <f t="shared" si="5"/>
        <v>F</v>
      </c>
      <c r="S87" s="41" t="str">
        <f t="shared" si="6"/>
        <v>Kém</v>
      </c>
      <c r="T87" s="42" t="str">
        <f t="shared" si="9"/>
        <v/>
      </c>
      <c r="U87" s="43"/>
      <c r="V87" s="3"/>
      <c r="W87" s="30"/>
      <c r="X87" s="81" t="str">
        <f t="shared" si="7"/>
        <v>Thi lại</v>
      </c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</row>
    <row r="88" spans="2:39" ht="18.75" customHeight="1">
      <c r="B88" s="31">
        <v>79</v>
      </c>
      <c r="C88" s="32"/>
      <c r="D88" s="33"/>
      <c r="E88" s="34"/>
      <c r="F88" s="35"/>
      <c r="G88" s="32"/>
      <c r="H88" s="36" t="s">
        <v>30</v>
      </c>
      <c r="I88" s="36" t="s">
        <v>30</v>
      </c>
      <c r="J88" s="36" t="s">
        <v>30</v>
      </c>
      <c r="K88" s="36" t="s">
        <v>30</v>
      </c>
      <c r="L88" s="44"/>
      <c r="M88" s="44"/>
      <c r="N88" s="44"/>
      <c r="O88" s="87"/>
      <c r="P88" s="38"/>
      <c r="Q88" s="39">
        <f t="shared" si="8"/>
        <v>0</v>
      </c>
      <c r="R88" s="40" t="str">
        <f t="shared" si="5"/>
        <v>F</v>
      </c>
      <c r="S88" s="41" t="str">
        <f t="shared" si="6"/>
        <v>Kém</v>
      </c>
      <c r="T88" s="42" t="str">
        <f t="shared" si="9"/>
        <v/>
      </c>
      <c r="U88" s="43"/>
      <c r="V88" s="3"/>
      <c r="W88" s="30"/>
      <c r="X88" s="81" t="str">
        <f t="shared" si="7"/>
        <v>Thi lại</v>
      </c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</row>
    <row r="89" spans="2:39" ht="18.75" customHeight="1">
      <c r="B89" s="31">
        <v>80</v>
      </c>
      <c r="C89" s="32"/>
      <c r="D89" s="33"/>
      <c r="E89" s="34"/>
      <c r="F89" s="35"/>
      <c r="G89" s="32"/>
      <c r="H89" s="36" t="s">
        <v>30</v>
      </c>
      <c r="I89" s="36" t="s">
        <v>30</v>
      </c>
      <c r="J89" s="36" t="s">
        <v>30</v>
      </c>
      <c r="K89" s="36" t="s">
        <v>30</v>
      </c>
      <c r="L89" s="44"/>
      <c r="M89" s="44"/>
      <c r="N89" s="44"/>
      <c r="O89" s="87"/>
      <c r="P89" s="38"/>
      <c r="Q89" s="39">
        <f t="shared" si="8"/>
        <v>0</v>
      </c>
      <c r="R89" s="40" t="str">
        <f t="shared" si="5"/>
        <v>F</v>
      </c>
      <c r="S89" s="41" t="str">
        <f t="shared" si="6"/>
        <v>Kém</v>
      </c>
      <c r="T89" s="42" t="str">
        <f t="shared" si="9"/>
        <v/>
      </c>
      <c r="U89" s="43"/>
      <c r="V89" s="3"/>
      <c r="W89" s="30"/>
      <c r="X89" s="81" t="str">
        <f t="shared" si="7"/>
        <v>Thi lại</v>
      </c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</row>
    <row r="90" spans="2:39" ht="18.75" customHeight="1">
      <c r="B90" s="31">
        <v>81</v>
      </c>
      <c r="C90" s="32"/>
      <c r="D90" s="33"/>
      <c r="E90" s="34"/>
      <c r="F90" s="35"/>
      <c r="G90" s="32"/>
      <c r="H90" s="36" t="s">
        <v>30</v>
      </c>
      <c r="I90" s="36" t="s">
        <v>30</v>
      </c>
      <c r="J90" s="36" t="s">
        <v>30</v>
      </c>
      <c r="K90" s="36" t="s">
        <v>30</v>
      </c>
      <c r="L90" s="44"/>
      <c r="M90" s="44"/>
      <c r="N90" s="44"/>
      <c r="O90" s="87"/>
      <c r="P90" s="38"/>
      <c r="Q90" s="39">
        <f t="shared" si="8"/>
        <v>0</v>
      </c>
      <c r="R90" s="40" t="str">
        <f t="shared" si="5"/>
        <v>F</v>
      </c>
      <c r="S90" s="41" t="str">
        <f t="shared" si="6"/>
        <v>Kém</v>
      </c>
      <c r="T90" s="42" t="str">
        <f t="shared" si="9"/>
        <v/>
      </c>
      <c r="U90" s="43"/>
      <c r="V90" s="3"/>
      <c r="W90" s="30"/>
      <c r="X90" s="81" t="str">
        <f t="shared" si="7"/>
        <v>Thi lại</v>
      </c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</row>
    <row r="91" spans="2:39" ht="18.75" customHeight="1">
      <c r="B91" s="31">
        <v>82</v>
      </c>
      <c r="C91" s="32"/>
      <c r="D91" s="33"/>
      <c r="E91" s="34"/>
      <c r="F91" s="35"/>
      <c r="G91" s="32"/>
      <c r="H91" s="36" t="s">
        <v>30</v>
      </c>
      <c r="I91" s="36" t="s">
        <v>30</v>
      </c>
      <c r="J91" s="36" t="s">
        <v>30</v>
      </c>
      <c r="K91" s="36" t="s">
        <v>30</v>
      </c>
      <c r="L91" s="44"/>
      <c r="M91" s="44"/>
      <c r="N91" s="44"/>
      <c r="O91" s="87"/>
      <c r="P91" s="38"/>
      <c r="Q91" s="39">
        <f t="shared" si="8"/>
        <v>0</v>
      </c>
      <c r="R91" s="40" t="str">
        <f t="shared" si="5"/>
        <v>F</v>
      </c>
      <c r="S91" s="41" t="str">
        <f t="shared" si="6"/>
        <v>Kém</v>
      </c>
      <c r="T91" s="42" t="str">
        <f t="shared" si="9"/>
        <v/>
      </c>
      <c r="U91" s="43"/>
      <c r="V91" s="3"/>
      <c r="W91" s="30"/>
      <c r="X91" s="81" t="str">
        <f t="shared" si="7"/>
        <v>Thi lại</v>
      </c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</row>
    <row r="92" spans="2:39" ht="18.75" customHeight="1">
      <c r="B92" s="31">
        <v>83</v>
      </c>
      <c r="C92" s="32"/>
      <c r="D92" s="33"/>
      <c r="E92" s="34"/>
      <c r="F92" s="35"/>
      <c r="G92" s="32"/>
      <c r="H92" s="36" t="s">
        <v>30</v>
      </c>
      <c r="I92" s="36" t="s">
        <v>30</v>
      </c>
      <c r="J92" s="36" t="s">
        <v>30</v>
      </c>
      <c r="K92" s="36" t="s">
        <v>30</v>
      </c>
      <c r="L92" s="44"/>
      <c r="M92" s="44"/>
      <c r="N92" s="44"/>
      <c r="O92" s="87"/>
      <c r="P92" s="38"/>
      <c r="Q92" s="39">
        <f t="shared" si="8"/>
        <v>0</v>
      </c>
      <c r="R92" s="40" t="str">
        <f t="shared" si="5"/>
        <v>F</v>
      </c>
      <c r="S92" s="41" t="str">
        <f t="shared" si="6"/>
        <v>Kém</v>
      </c>
      <c r="T92" s="42" t="str">
        <f t="shared" si="9"/>
        <v/>
      </c>
      <c r="U92" s="43"/>
      <c r="V92" s="3"/>
      <c r="W92" s="30"/>
      <c r="X92" s="81" t="str">
        <f t="shared" si="7"/>
        <v>Thi lại</v>
      </c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</row>
    <row r="93" spans="2:39" ht="18.75" customHeight="1">
      <c r="B93" s="31">
        <v>84</v>
      </c>
      <c r="C93" s="32"/>
      <c r="D93" s="33"/>
      <c r="E93" s="34"/>
      <c r="F93" s="35"/>
      <c r="G93" s="32"/>
      <c r="H93" s="36" t="s">
        <v>30</v>
      </c>
      <c r="I93" s="36" t="s">
        <v>30</v>
      </c>
      <c r="J93" s="36" t="s">
        <v>30</v>
      </c>
      <c r="K93" s="36" t="s">
        <v>30</v>
      </c>
      <c r="L93" s="44"/>
      <c r="M93" s="44"/>
      <c r="N93" s="44"/>
      <c r="O93" s="87"/>
      <c r="P93" s="38"/>
      <c r="Q93" s="39">
        <f t="shared" si="8"/>
        <v>0</v>
      </c>
      <c r="R93" s="40" t="str">
        <f t="shared" si="5"/>
        <v>F</v>
      </c>
      <c r="S93" s="41" t="str">
        <f t="shared" si="6"/>
        <v>Kém</v>
      </c>
      <c r="T93" s="42" t="str">
        <f t="shared" si="9"/>
        <v/>
      </c>
      <c r="U93" s="43"/>
      <c r="V93" s="3"/>
      <c r="W93" s="30"/>
      <c r="X93" s="81" t="str">
        <f t="shared" si="7"/>
        <v>Thi lại</v>
      </c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</row>
    <row r="94" spans="2:39" ht="18.75" customHeight="1">
      <c r="B94" s="31">
        <v>85</v>
      </c>
      <c r="C94" s="32"/>
      <c r="D94" s="33"/>
      <c r="E94" s="34"/>
      <c r="F94" s="35"/>
      <c r="G94" s="32"/>
      <c r="H94" s="36" t="s">
        <v>30</v>
      </c>
      <c r="I94" s="36" t="s">
        <v>30</v>
      </c>
      <c r="J94" s="36" t="s">
        <v>30</v>
      </c>
      <c r="K94" s="36" t="s">
        <v>30</v>
      </c>
      <c r="L94" s="44"/>
      <c r="M94" s="44"/>
      <c r="N94" s="44"/>
      <c r="O94" s="87"/>
      <c r="P94" s="38"/>
      <c r="Q94" s="39">
        <f t="shared" si="8"/>
        <v>0</v>
      </c>
      <c r="R94" s="40" t="str">
        <f t="shared" si="5"/>
        <v>F</v>
      </c>
      <c r="S94" s="41" t="str">
        <f t="shared" si="6"/>
        <v>Kém</v>
      </c>
      <c r="T94" s="42" t="str">
        <f t="shared" si="9"/>
        <v/>
      </c>
      <c r="U94" s="43"/>
      <c r="V94" s="3"/>
      <c r="W94" s="30"/>
      <c r="X94" s="81" t="str">
        <f t="shared" si="7"/>
        <v>Thi lại</v>
      </c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</row>
    <row r="95" spans="2:39" ht="18.75" customHeight="1">
      <c r="B95" s="31">
        <v>86</v>
      </c>
      <c r="C95" s="32"/>
      <c r="D95" s="33"/>
      <c r="E95" s="34"/>
      <c r="F95" s="35"/>
      <c r="G95" s="32"/>
      <c r="H95" s="36" t="s">
        <v>30</v>
      </c>
      <c r="I95" s="36" t="s">
        <v>30</v>
      </c>
      <c r="J95" s="36" t="s">
        <v>30</v>
      </c>
      <c r="K95" s="36" t="s">
        <v>30</v>
      </c>
      <c r="L95" s="44"/>
      <c r="M95" s="44"/>
      <c r="N95" s="44"/>
      <c r="O95" s="87"/>
      <c r="P95" s="38"/>
      <c r="Q95" s="39">
        <f t="shared" si="8"/>
        <v>0</v>
      </c>
      <c r="R95" s="40" t="str">
        <f t="shared" si="5"/>
        <v>F</v>
      </c>
      <c r="S95" s="41" t="str">
        <f t="shared" si="6"/>
        <v>Kém</v>
      </c>
      <c r="T95" s="42" t="str">
        <f t="shared" si="9"/>
        <v/>
      </c>
      <c r="U95" s="43"/>
      <c r="V95" s="3"/>
      <c r="W95" s="30"/>
      <c r="X95" s="81" t="str">
        <f t="shared" si="7"/>
        <v>Thi lại</v>
      </c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</row>
    <row r="96" spans="2:39" ht="18.75" customHeight="1">
      <c r="B96" s="31">
        <v>87</v>
      </c>
      <c r="C96" s="32"/>
      <c r="D96" s="33"/>
      <c r="E96" s="34"/>
      <c r="F96" s="35"/>
      <c r="G96" s="32"/>
      <c r="H96" s="36" t="s">
        <v>30</v>
      </c>
      <c r="I96" s="36" t="s">
        <v>30</v>
      </c>
      <c r="J96" s="36" t="s">
        <v>30</v>
      </c>
      <c r="K96" s="36" t="s">
        <v>30</v>
      </c>
      <c r="L96" s="44"/>
      <c r="M96" s="44"/>
      <c r="N96" s="44"/>
      <c r="O96" s="87"/>
      <c r="P96" s="38"/>
      <c r="Q96" s="39">
        <f t="shared" si="8"/>
        <v>0</v>
      </c>
      <c r="R96" s="40" t="str">
        <f t="shared" si="5"/>
        <v>F</v>
      </c>
      <c r="S96" s="41" t="str">
        <f t="shared" si="6"/>
        <v>Kém</v>
      </c>
      <c r="T96" s="42" t="str">
        <f t="shared" si="9"/>
        <v/>
      </c>
      <c r="U96" s="43"/>
      <c r="V96" s="3"/>
      <c r="W96" s="30"/>
      <c r="X96" s="81" t="str">
        <f t="shared" si="7"/>
        <v>Thi lại</v>
      </c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</row>
    <row r="97" spans="1:39" ht="18.75" customHeight="1">
      <c r="B97" s="31">
        <v>88</v>
      </c>
      <c r="C97" s="32"/>
      <c r="D97" s="33"/>
      <c r="E97" s="34"/>
      <c r="F97" s="35"/>
      <c r="G97" s="32"/>
      <c r="H97" s="36" t="s">
        <v>30</v>
      </c>
      <c r="I97" s="36" t="s">
        <v>30</v>
      </c>
      <c r="J97" s="36" t="s">
        <v>30</v>
      </c>
      <c r="K97" s="36" t="s">
        <v>30</v>
      </c>
      <c r="L97" s="44"/>
      <c r="M97" s="44"/>
      <c r="N97" s="44"/>
      <c r="O97" s="87"/>
      <c r="P97" s="38"/>
      <c r="Q97" s="39">
        <f t="shared" si="8"/>
        <v>0</v>
      </c>
      <c r="R97" s="40" t="str">
        <f t="shared" si="5"/>
        <v>F</v>
      </c>
      <c r="S97" s="41" t="str">
        <f t="shared" si="6"/>
        <v>Kém</v>
      </c>
      <c r="T97" s="42" t="str">
        <f t="shared" si="9"/>
        <v/>
      </c>
      <c r="U97" s="43"/>
      <c r="V97" s="3"/>
      <c r="W97" s="30"/>
      <c r="X97" s="81" t="str">
        <f t="shared" si="7"/>
        <v>Thi lại</v>
      </c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</row>
    <row r="98" spans="1:39" ht="18.75" customHeight="1">
      <c r="B98" s="31">
        <v>89</v>
      </c>
      <c r="C98" s="32"/>
      <c r="D98" s="33"/>
      <c r="E98" s="34"/>
      <c r="F98" s="35"/>
      <c r="G98" s="32"/>
      <c r="H98" s="36" t="s">
        <v>30</v>
      </c>
      <c r="I98" s="36" t="s">
        <v>30</v>
      </c>
      <c r="J98" s="36" t="s">
        <v>30</v>
      </c>
      <c r="K98" s="36" t="s">
        <v>30</v>
      </c>
      <c r="L98" s="44"/>
      <c r="M98" s="44"/>
      <c r="N98" s="44"/>
      <c r="O98" s="87"/>
      <c r="P98" s="38"/>
      <c r="Q98" s="39">
        <f t="shared" si="8"/>
        <v>0</v>
      </c>
      <c r="R98" s="40" t="str">
        <f t="shared" si="5"/>
        <v>F</v>
      </c>
      <c r="S98" s="41" t="str">
        <f t="shared" si="6"/>
        <v>Kém</v>
      </c>
      <c r="T98" s="42" t="str">
        <f t="shared" si="9"/>
        <v/>
      </c>
      <c r="U98" s="43"/>
      <c r="V98" s="3"/>
      <c r="W98" s="30"/>
      <c r="X98" s="81" t="str">
        <f t="shared" si="7"/>
        <v>Thi lại</v>
      </c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</row>
    <row r="99" spans="1:39" ht="18.75" customHeight="1">
      <c r="B99" s="31">
        <v>90</v>
      </c>
      <c r="C99" s="32"/>
      <c r="D99" s="33"/>
      <c r="E99" s="34"/>
      <c r="F99" s="35"/>
      <c r="G99" s="32"/>
      <c r="H99" s="36" t="s">
        <v>30</v>
      </c>
      <c r="I99" s="36" t="s">
        <v>30</v>
      </c>
      <c r="J99" s="36" t="s">
        <v>30</v>
      </c>
      <c r="K99" s="36" t="s">
        <v>30</v>
      </c>
      <c r="L99" s="44"/>
      <c r="M99" s="44"/>
      <c r="N99" s="44"/>
      <c r="O99" s="87"/>
      <c r="P99" s="38"/>
      <c r="Q99" s="39">
        <f t="shared" si="8"/>
        <v>0</v>
      </c>
      <c r="R99" s="40" t="str">
        <f t="shared" si="5"/>
        <v>F</v>
      </c>
      <c r="S99" s="41" t="str">
        <f t="shared" si="6"/>
        <v>Kém</v>
      </c>
      <c r="T99" s="42" t="str">
        <f t="shared" si="9"/>
        <v/>
      </c>
      <c r="U99" s="43"/>
      <c r="V99" s="3"/>
      <c r="W99" s="30"/>
      <c r="X99" s="81" t="str">
        <f t="shared" si="7"/>
        <v>Thi lại</v>
      </c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</row>
    <row r="100" spans="1:39" ht="9" customHeight="1">
      <c r="A100" s="2"/>
      <c r="B100" s="45"/>
      <c r="C100" s="46"/>
      <c r="D100" s="46"/>
      <c r="E100" s="47"/>
      <c r="F100" s="47"/>
      <c r="G100" s="47"/>
      <c r="H100" s="48"/>
      <c r="I100" s="49"/>
      <c r="J100" s="49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3"/>
    </row>
    <row r="101" spans="1:39" ht="16.5" hidden="1">
      <c r="A101" s="2"/>
      <c r="B101" s="120" t="s">
        <v>31</v>
      </c>
      <c r="C101" s="120"/>
      <c r="D101" s="46"/>
      <c r="E101" s="47"/>
      <c r="F101" s="47"/>
      <c r="G101" s="47"/>
      <c r="H101" s="48"/>
      <c r="I101" s="49"/>
      <c r="J101" s="49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3"/>
    </row>
    <row r="102" spans="1:39" ht="16.5" hidden="1" customHeight="1">
      <c r="A102" s="2"/>
      <c r="B102" s="51" t="s">
        <v>32</v>
      </c>
      <c r="C102" s="51"/>
      <c r="D102" s="52">
        <f>+$AA$8</f>
        <v>90</v>
      </c>
      <c r="E102" s="53" t="s">
        <v>33</v>
      </c>
      <c r="F102" s="121" t="s">
        <v>34</v>
      </c>
      <c r="G102" s="121"/>
      <c r="H102" s="121"/>
      <c r="I102" s="121"/>
      <c r="J102" s="121"/>
      <c r="K102" s="121"/>
      <c r="L102" s="121"/>
      <c r="M102" s="121"/>
      <c r="N102" s="121"/>
      <c r="O102" s="121"/>
      <c r="P102" s="54">
        <f>$AA$8 -COUNTIF($T$9:$T$289,"Vắng") -COUNTIF($T$9:$T$289,"Vắng có phép") - COUNTIF($T$9:$T$289,"Đình chỉ thi") - COUNTIF($T$9:$T$289,"Không đủ ĐKDT")</f>
        <v>90</v>
      </c>
      <c r="Q102" s="54"/>
      <c r="R102" s="54"/>
      <c r="S102" s="55"/>
      <c r="T102" s="56" t="s">
        <v>33</v>
      </c>
      <c r="U102" s="55"/>
      <c r="V102" s="3"/>
    </row>
    <row r="103" spans="1:39" ht="16.5" hidden="1" customHeight="1">
      <c r="A103" s="2"/>
      <c r="B103" s="51" t="s">
        <v>35</v>
      </c>
      <c r="C103" s="51"/>
      <c r="D103" s="52">
        <f>+$AL$8</f>
        <v>0</v>
      </c>
      <c r="E103" s="53" t="s">
        <v>33</v>
      </c>
      <c r="F103" s="121" t="s">
        <v>36</v>
      </c>
      <c r="G103" s="121"/>
      <c r="H103" s="121"/>
      <c r="I103" s="121"/>
      <c r="J103" s="121"/>
      <c r="K103" s="121"/>
      <c r="L103" s="121"/>
      <c r="M103" s="121"/>
      <c r="N103" s="121"/>
      <c r="O103" s="121"/>
      <c r="P103" s="57">
        <f>COUNTIF($T$9:$T$165,"Vắng")</f>
        <v>0</v>
      </c>
      <c r="Q103" s="57"/>
      <c r="R103" s="57"/>
      <c r="S103" s="58"/>
      <c r="T103" s="56" t="s">
        <v>33</v>
      </c>
      <c r="U103" s="58"/>
      <c r="V103" s="3"/>
    </row>
    <row r="104" spans="1:39" ht="16.5" hidden="1" customHeight="1">
      <c r="A104" s="2"/>
      <c r="B104" s="51" t="s">
        <v>50</v>
      </c>
      <c r="C104" s="51"/>
      <c r="D104" s="67">
        <f>COUNTIF(X10:X99,"Học lại")</f>
        <v>75</v>
      </c>
      <c r="E104" s="53" t="s">
        <v>33</v>
      </c>
      <c r="F104" s="121" t="s">
        <v>51</v>
      </c>
      <c r="G104" s="121"/>
      <c r="H104" s="121"/>
      <c r="I104" s="121"/>
      <c r="J104" s="121"/>
      <c r="K104" s="121"/>
      <c r="L104" s="121"/>
      <c r="M104" s="121"/>
      <c r="N104" s="121"/>
      <c r="O104" s="121"/>
      <c r="P104" s="54">
        <f>COUNTIF($T$9:$T$165,"Vắng có phép")</f>
        <v>0</v>
      </c>
      <c r="Q104" s="54"/>
      <c r="R104" s="54"/>
      <c r="S104" s="55"/>
      <c r="T104" s="56" t="s">
        <v>33</v>
      </c>
      <c r="U104" s="55"/>
      <c r="V104" s="3"/>
    </row>
    <row r="105" spans="1:39" ht="3" hidden="1" customHeight="1">
      <c r="A105" s="2"/>
      <c r="B105" s="45"/>
      <c r="C105" s="46"/>
      <c r="D105" s="46"/>
      <c r="E105" s="47"/>
      <c r="F105" s="47"/>
      <c r="G105" s="47"/>
      <c r="H105" s="48"/>
      <c r="I105" s="49"/>
      <c r="J105" s="49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3"/>
    </row>
    <row r="106" spans="1:39" hidden="1">
      <c r="B106" s="88" t="s">
        <v>52</v>
      </c>
      <c r="C106" s="88"/>
      <c r="D106" s="89">
        <f>COUNTIF(X10:X99,"Thi lại")</f>
        <v>15</v>
      </c>
      <c r="E106" s="90" t="s">
        <v>33</v>
      </c>
      <c r="F106" s="3"/>
      <c r="G106" s="3"/>
      <c r="H106" s="3"/>
      <c r="I106" s="3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3"/>
    </row>
    <row r="107" spans="1:39" ht="24.75" hidden="1" customHeight="1">
      <c r="B107" s="88"/>
      <c r="C107" s="88"/>
      <c r="D107" s="89"/>
      <c r="E107" s="90"/>
      <c r="F107" s="3"/>
      <c r="G107" s="3"/>
      <c r="H107" s="3"/>
      <c r="I107" s="3"/>
      <c r="J107" s="124" t="s">
        <v>53</v>
      </c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3"/>
    </row>
    <row r="108" spans="1:39" hidden="1">
      <c r="A108" s="59"/>
      <c r="B108" s="114" t="s">
        <v>37</v>
      </c>
      <c r="C108" s="114"/>
      <c r="D108" s="114"/>
      <c r="E108" s="114"/>
      <c r="F108" s="114"/>
      <c r="G108" s="114"/>
      <c r="H108" s="114"/>
      <c r="I108" s="60"/>
      <c r="J108" s="125" t="s">
        <v>38</v>
      </c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3"/>
    </row>
    <row r="109" spans="1:39" ht="4.5" hidden="1" customHeight="1">
      <c r="A109" s="2"/>
      <c r="B109" s="45"/>
      <c r="C109" s="61"/>
      <c r="D109" s="61"/>
      <c r="E109" s="62"/>
      <c r="F109" s="62"/>
      <c r="G109" s="62"/>
      <c r="H109" s="63"/>
      <c r="I109" s="64"/>
      <c r="J109" s="64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39" s="2" customFormat="1" hidden="1">
      <c r="B110" s="114" t="s">
        <v>39</v>
      </c>
      <c r="C110" s="114"/>
      <c r="D110" s="115" t="s">
        <v>40</v>
      </c>
      <c r="E110" s="115"/>
      <c r="F110" s="115"/>
      <c r="G110" s="115"/>
      <c r="H110" s="115"/>
      <c r="I110" s="64"/>
      <c r="J110" s="64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3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</row>
    <row r="111" spans="1:39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</row>
    <row r="112" spans="1:39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</row>
    <row r="113" spans="1:39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</row>
    <row r="114" spans="1:39" s="2" customFormat="1" hidden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</row>
    <row r="115" spans="1:39" s="2" customFormat="1" hidden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</row>
    <row r="116" spans="1:39" s="2" customFormat="1" hidden="1">
      <c r="A116" s="1"/>
      <c r="B116" s="127" t="s">
        <v>57</v>
      </c>
      <c r="C116" s="127"/>
      <c r="D116" s="127" t="s">
        <v>58</v>
      </c>
      <c r="E116" s="127"/>
      <c r="F116" s="127"/>
      <c r="G116" s="127"/>
      <c r="H116" s="127"/>
      <c r="I116" s="127"/>
      <c r="J116" s="127" t="s">
        <v>41</v>
      </c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3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</row>
    <row r="117" spans="1:39" s="2" customFormat="1" hidden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</row>
    <row r="118" spans="1:39" s="2" customFormat="1" ht="10.5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</row>
    <row r="119" spans="1:39" s="2" customFormat="1" ht="32.25" customHeight="1">
      <c r="A119" s="1"/>
      <c r="B119" s="114" t="s">
        <v>42</v>
      </c>
      <c r="C119" s="114"/>
      <c r="D119" s="114"/>
      <c r="E119" s="114"/>
      <c r="F119" s="114"/>
      <c r="G119" s="114"/>
      <c r="H119" s="114"/>
      <c r="I119" s="60"/>
      <c r="J119" s="128" t="s">
        <v>54</v>
      </c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3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</row>
    <row r="120" spans="1:39" s="2" customFormat="1">
      <c r="A120" s="1"/>
      <c r="B120" s="45"/>
      <c r="C120" s="61"/>
      <c r="D120" s="61"/>
      <c r="E120" s="62"/>
      <c r="F120" s="62"/>
      <c r="G120" s="62"/>
      <c r="H120" s="63"/>
      <c r="I120" s="64"/>
      <c r="J120" s="64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1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</row>
    <row r="121" spans="1:39" s="2" customFormat="1">
      <c r="A121" s="1"/>
      <c r="B121" s="114" t="s">
        <v>39</v>
      </c>
      <c r="C121" s="114"/>
      <c r="D121" s="115" t="s">
        <v>40</v>
      </c>
      <c r="E121" s="115"/>
      <c r="F121" s="115"/>
      <c r="G121" s="115"/>
      <c r="H121" s="115"/>
      <c r="I121" s="64"/>
      <c r="J121" s="64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1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</row>
    <row r="122" spans="1:39" s="2" customFormat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1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</row>
    <row r="126" spans="1:39">
      <c r="B126" s="126"/>
      <c r="C126" s="126"/>
      <c r="D126" s="126"/>
      <c r="E126" s="126"/>
      <c r="F126" s="126"/>
      <c r="G126" s="126"/>
      <c r="H126" s="126"/>
      <c r="I126" s="126"/>
      <c r="J126" s="126" t="s">
        <v>55</v>
      </c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</row>
  </sheetData>
  <sheetProtection formatCells="0" formatColumns="0" formatRows="0" insertColumns="0" insertRows="0" insertHyperlinks="0" deleteColumns="0" deleteRows="0" sort="0" autoFilter="0" pivotTables="0"/>
  <autoFilter ref="A8:AM99">
    <filterColumn colId="3" showButton="0"/>
  </autoFilter>
  <mergeCells count="58">
    <mergeCell ref="J106:U106"/>
    <mergeCell ref="J107:U107"/>
    <mergeCell ref="B108:H108"/>
    <mergeCell ref="J108:U108"/>
    <mergeCell ref="B126:C126"/>
    <mergeCell ref="D126:I126"/>
    <mergeCell ref="J126:U126"/>
    <mergeCell ref="B116:C116"/>
    <mergeCell ref="D116:I116"/>
    <mergeCell ref="J116:U116"/>
    <mergeCell ref="B119:H119"/>
    <mergeCell ref="J119:U119"/>
    <mergeCell ref="B121:C121"/>
    <mergeCell ref="D121:H121"/>
    <mergeCell ref="I7:I8"/>
    <mergeCell ref="F104:O104"/>
    <mergeCell ref="K7:K8"/>
    <mergeCell ref="L7:L8"/>
    <mergeCell ref="M7:M8"/>
    <mergeCell ref="AJ4:AK6"/>
    <mergeCell ref="B110:C110"/>
    <mergeCell ref="D110:H110"/>
    <mergeCell ref="T7:T9"/>
    <mergeCell ref="U7:U9"/>
    <mergeCell ref="B9:G9"/>
    <mergeCell ref="B101:C101"/>
    <mergeCell ref="F102:O102"/>
    <mergeCell ref="F103:O10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99 P10:P99">
    <cfRule type="cellIs" dxfId="2" priority="3" operator="greaterThan">
      <formula>10</formula>
    </cfRule>
  </conditionalFormatting>
  <conditionalFormatting sqref="O1:O1048576">
    <cfRule type="duplicateValues" dxfId="1" priority="2"/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04 Y2:AM8 X10:X9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Nhóm(1)</vt:lpstr>
      <vt:lpstr>Nhóm(2)</vt:lpstr>
      <vt:lpstr>Nhóm(3)</vt:lpstr>
      <vt:lpstr>Nhóm(4)</vt:lpstr>
      <vt:lpstr>Nhóm(5)</vt:lpstr>
      <vt:lpstr>Nhóm(6)</vt:lpstr>
      <vt:lpstr>Nhóm(7)</vt:lpstr>
      <vt:lpstr>Nhóm(8)</vt:lpstr>
      <vt:lpstr>Nhóm(9)</vt:lpstr>
      <vt:lpstr>Nhóm(10)</vt:lpstr>
      <vt:lpstr>Nhóm(11)</vt:lpstr>
      <vt:lpstr>'Nhóm(1)'!Print_Titles</vt:lpstr>
      <vt:lpstr>'Nhóm(10)'!Print_Titles</vt:lpstr>
      <vt:lpstr>'Nhóm(11)'!Print_Titles</vt:lpstr>
      <vt:lpstr>'Nhóm(2)'!Print_Titles</vt:lpstr>
      <vt:lpstr>'Nhóm(3)'!Print_Titles</vt:lpstr>
      <vt:lpstr>'Nhóm(4)'!Print_Titles</vt:lpstr>
      <vt:lpstr>'Nhóm(5)'!Print_Titles</vt:lpstr>
      <vt:lpstr>'Nhóm(6)'!Print_Titles</vt:lpstr>
      <vt:lpstr>'Nhóm(7)'!Print_Titles</vt:lpstr>
      <vt:lpstr>'Nhóm(8)'!Print_Titles</vt:lpstr>
      <vt:lpstr>'Nhóm(9)'!Print_Titles</vt:lpstr>
    </vt:vector>
  </TitlesOfParts>
  <Company>Micrsoft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Nguyen Canh Chau</cp:lastModifiedBy>
  <cp:lastPrinted>2017-06-06T07:25:33Z</cp:lastPrinted>
  <dcterms:created xsi:type="dcterms:W3CDTF">2015-04-17T02:48:53Z</dcterms:created>
  <dcterms:modified xsi:type="dcterms:W3CDTF">2017-06-06T09:27:56Z</dcterms:modified>
</cp:coreProperties>
</file>